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3 Закон КК от 08-06-2015 № 621\"/>
    </mc:Choice>
  </mc:AlternateContent>
  <bookViews>
    <workbookView xWindow="0" yWindow="0" windowWidth="28800" windowHeight="11535" tabRatio="318"/>
  </bookViews>
  <sheets>
    <sheet name="Приложение 12(1)" sheetId="11" r:id="rId1"/>
  </sheets>
  <definedNames>
    <definedName name="ReportNameYear">'Приложение 12(1)'!$A$13</definedName>
    <definedName name="s" hidden="1">{#N/A,#N/A,FALSE,"Вып.доходы"}</definedName>
    <definedName name="TableHeaderYear1">'Приложение 12(1)'!$A$8</definedName>
    <definedName name="TableHeaderYear2">'Приложение 12(1)'!$A$9</definedName>
    <definedName name="TableHeaderYear3">'Приложение 12(1)'!$A$10</definedName>
    <definedName name="wrn.выпдох." hidden="1">{#N/A,#N/A,FALSE,"Вып.доходы"}</definedName>
    <definedName name="Year1">'Приложение 12(1)'!$T$10</definedName>
    <definedName name="Year2_1">'Приложение 12(1)'!#REF!</definedName>
    <definedName name="Year2_10">'Приложение 12(1)'!#REF!</definedName>
    <definedName name="Year2_11">'Приложение 12(1)'!#REF!</definedName>
    <definedName name="Year2_12">'Приложение 12(1)'!#REF!</definedName>
    <definedName name="Year2_13">'Приложение 12(1)'!#REF!</definedName>
    <definedName name="Year2_2">'Приложение 12(1)'!#REF!</definedName>
    <definedName name="Year2_3">'Приложение 12(1)'!#REF!</definedName>
    <definedName name="Year2_4">'Приложение 12(1)'!#REF!</definedName>
    <definedName name="Year2_5">'Приложение 12(1)'!#REF!</definedName>
    <definedName name="Year2_6">'Приложение 12(1)'!#REF!</definedName>
    <definedName name="Year2_7">'Приложение 12(1)'!#REF!</definedName>
    <definedName name="Year2_8">'Приложение 12(1)'!#REF!</definedName>
    <definedName name="Year2_9">'Приложение 12(1)'!#REF!</definedName>
    <definedName name="Year2Year3">'Приложение 12(1)'!$T$11</definedName>
    <definedName name="Year3_1">'Приложение 12(1)'!#REF!</definedName>
    <definedName name="Year3_10">'Приложение 12(1)'!#REF!</definedName>
    <definedName name="Year3_11">'Приложение 12(1)'!#REF!</definedName>
    <definedName name="Year3_12">'Приложение 12(1)'!#REF!</definedName>
    <definedName name="Year3_13">'Приложение 12(1)'!#REF!</definedName>
    <definedName name="Year3_2">'Приложение 12(1)'!#REF!</definedName>
    <definedName name="Year3_3">'Приложение 12(1)'!#REF!</definedName>
    <definedName name="Year3_4">'Приложение 12(1)'!#REF!</definedName>
    <definedName name="Year3_5">'Приложение 12(1)'!#REF!</definedName>
    <definedName name="Year3_6">'Приложение 12(1)'!#REF!</definedName>
    <definedName name="Year3_7">'Приложение 12(1)'!#REF!</definedName>
    <definedName name="Year3_8">'Приложение 12(1)'!#REF!</definedName>
    <definedName name="Year3_9">'Приложение 12(1)'!#REF!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12(1)'!$A:$D,'Приложение 12(1)'!$15:$17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12(1)'!$A$1:$AJ$55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 refMode="R1C1"/>
</workbook>
</file>

<file path=xl/calcChain.xml><?xml version="1.0" encoding="utf-8"?>
<calcChain xmlns="http://schemas.openxmlformats.org/spreadsheetml/2006/main">
  <c r="C54" i="11" l="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38" i="11"/>
  <c r="C39" i="11"/>
  <c r="C40" i="11"/>
  <c r="C41" i="11"/>
  <c r="C42" i="11"/>
  <c r="C43" i="11"/>
  <c r="C44" i="11"/>
  <c r="C45" i="11"/>
  <c r="C46" i="11"/>
  <c r="C47" i="11"/>
  <c r="C48" i="11"/>
  <c r="C49" i="11"/>
  <c r="C50" i="11"/>
  <c r="C51" i="11"/>
  <c r="C52" i="11"/>
  <c r="C53" i="11"/>
  <c r="AJ16" i="11" l="1"/>
  <c r="AI16" i="11"/>
  <c r="AH16" i="11"/>
  <c r="AG16" i="11"/>
  <c r="AF16" i="11"/>
  <c r="AE16" i="11"/>
  <c r="AD16" i="11"/>
  <c r="AC16" i="11"/>
  <c r="AB16" i="11"/>
  <c r="AA16" i="11"/>
  <c r="Z16" i="11"/>
  <c r="Y16" i="11"/>
  <c r="X16" i="11"/>
  <c r="W16" i="11"/>
  <c r="V16" i="11"/>
  <c r="U16" i="11"/>
  <c r="T16" i="11"/>
  <c r="S16" i="11"/>
  <c r="R16" i="11"/>
  <c r="Q16" i="11"/>
  <c r="P16" i="11"/>
  <c r="O16" i="11"/>
  <c r="N16" i="11"/>
  <c r="M16" i="11"/>
  <c r="L16" i="11"/>
  <c r="K16" i="11"/>
  <c r="J16" i="11"/>
  <c r="I16" i="11"/>
  <c r="H16" i="11"/>
  <c r="G16" i="11"/>
  <c r="F16" i="11"/>
  <c r="E16" i="11"/>
  <c r="A13" i="11"/>
  <c r="T11" i="11"/>
  <c r="T10" i="11"/>
</calcChain>
</file>

<file path=xl/sharedStrings.xml><?xml version="1.0" encoding="utf-8"?>
<sst xmlns="http://schemas.openxmlformats.org/spreadsheetml/2006/main" count="173" uniqueCount="143">
  <si>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</si>
  <si>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</si>
  <si>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</si>
  <si>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</si>
  <si>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</si>
  <si>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</si>
  <si>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</si>
  <si>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</si>
  <si>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</si>
  <si>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</si>
  <si>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</si>
  <si>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</si>
  <si>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</si>
  <si>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</si>
  <si>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Наименование целевой статьи</t>
  </si>
  <si>
    <t>КЦСР</t>
  </si>
  <si>
    <t>ГРБС</t>
  </si>
  <si>
    <t>№ п/п</t>
  </si>
  <si>
    <t>Усть-Большерецкий муниципальный район</t>
  </si>
  <si>
    <t>Нераспределенные ассигнования</t>
  </si>
  <si>
    <t>Всего</t>
  </si>
  <si>
    <t>Петропавловск-Камчатский городской округ</t>
  </si>
  <si>
    <t>"О внесении изменений в Закон Камчатского края</t>
  </si>
  <si>
    <t>"</t>
  </si>
  <si>
    <t>"О краевом бюджете на 2015 год</t>
  </si>
  <si>
    <t>и на плановый период 2016 и 2017 годов"</t>
  </si>
  <si>
    <t>от 06.11.2014 № 536</t>
  </si>
  <si>
    <t>1</t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</si>
  <si>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</si>
  <si>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Министерство строительства Камчатского края</t>
  </si>
  <si>
    <t>0194007</t>
  </si>
  <si>
    <t>2</t>
  </si>
  <si>
    <t>Министерство здравоохранения Камчатского края</t>
  </si>
  <si>
    <t>3</t>
  </si>
  <si>
    <t>Государственная программа Камчатского края 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</si>
  <si>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образования и науки Камчатского края</t>
  </si>
  <si>
    <t>0214006</t>
  </si>
  <si>
    <t>4</t>
  </si>
  <si>
    <t>Государственная программа Камчатского края 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</si>
  <si>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0214007</t>
  </si>
  <si>
    <t>5</t>
  </si>
  <si>
    <t>Государственная программа Камчатского края "Социальная поддержка граждан в Камчатском крае на 2015-2018 годы". Подпрограмма "Повышение эффективности государственной поддержки социально ориентированных некоммерческих организаций".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</si>
  <si>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Агентство по внутренней политике Камчатского края</t>
  </si>
  <si>
    <t>0354006</t>
  </si>
  <si>
    <t>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</si>
  <si>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</si>
  <si>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0414006</t>
  </si>
  <si>
    <t>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</si>
  <si>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</si>
  <si>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0414007</t>
  </si>
  <si>
    <t>8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</si>
  <si>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</si>
  <si>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0434007</t>
  </si>
  <si>
    <t>9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</si>
  <si>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</si>
  <si>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0454006</t>
  </si>
  <si>
    <t>10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</si>
  <si>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</si>
  <si>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0454007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</si>
  <si>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</si>
  <si>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</si>
  <si>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жилищно-коммунального хозяйства и энергетики Камчатского края</t>
  </si>
  <si>
    <t>0514006</t>
  </si>
  <si>
    <t>12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</si>
  <si>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</si>
  <si>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0524006</t>
  </si>
  <si>
    <t>13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</si>
  <si>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</si>
  <si>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0524007</t>
  </si>
  <si>
    <t>14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</si>
  <si>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</si>
  <si>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0534006</t>
  </si>
  <si>
    <t>15</t>
  </si>
  <si>
    <t>Министерство транспорта и дорожного строительства Камчатского края</t>
  </si>
  <si>
    <t>16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</si>
  <si>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</si>
  <si>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Агентство по туризму и внешним связям Камчатского края</t>
  </si>
  <si>
    <t>0914006</t>
  </si>
  <si>
    <t>17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</si>
  <si>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</si>
  <si>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Министерство имущественных и земельных отношений Камчатского края</t>
  </si>
  <si>
    <t>0914007</t>
  </si>
  <si>
    <t>18</t>
  </si>
  <si>
    <t>19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</si>
  <si>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</si>
  <si>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культуры Камчатского края</t>
  </si>
  <si>
    <t>1034006</t>
  </si>
  <si>
    <t>20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</si>
  <si>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</si>
  <si>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1054006</t>
  </si>
  <si>
    <t>21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</si>
  <si>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</si>
  <si>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спорта и молодежной политики Камчатского края</t>
  </si>
  <si>
    <t>1114006</t>
  </si>
  <si>
    <t>22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</si>
  <si>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</si>
  <si>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1124006</t>
  </si>
  <si>
    <t>23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</si>
  <si>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</si>
  <si>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1144007</t>
  </si>
  <si>
    <t>24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</si>
  <si>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 и оздоровления детей и молодежи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</si>
  <si>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1164006</t>
  </si>
  <si>
    <t>25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</si>
  <si>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субъектов малого и среднего предпринимательства".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</si>
  <si>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экономического развития, предпринимательства и торговли Камчатского края</t>
  </si>
  <si>
    <t>1324006</t>
  </si>
  <si>
    <t>26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</si>
  <si>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</si>
  <si>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Агентство по информатизации и связи Камчатского края</t>
  </si>
  <si>
    <t>1414006</t>
  </si>
  <si>
    <t>27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</si>
  <si>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</si>
  <si>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1514006</t>
  </si>
  <si>
    <t>28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</si>
  <si>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</si>
  <si>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1514007</t>
  </si>
  <si>
    <t>29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</si>
  <si>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</si>
  <si>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сельского хозяйства, пищевой и перерабатывающей промышленности Камчатского края</t>
  </si>
  <si>
    <t>1624006</t>
  </si>
  <si>
    <t>30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</si>
  <si>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гармонизация межнациональных отношений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</si>
  <si>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1814006</t>
  </si>
  <si>
    <t>31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</si>
  <si>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</si>
  <si>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1834006</t>
  </si>
  <si>
    <t>32</t>
  </si>
  <si>
    <t>Министерство территориального развития Камчатского края</t>
  </si>
  <si>
    <t>33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</si>
  <si>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</si>
  <si>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Министерство финансов Камчатского края</t>
  </si>
  <si>
    <t>1934004</t>
  </si>
  <si>
    <t>34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</si>
  <si>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доступным и комфортным жильем и коммунальными услугами населения Корякского округа".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</si>
  <si>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2134007</t>
  </si>
  <si>
    <t>35</t>
  </si>
  <si>
    <t>Государственная программа Камчатского края "Семья и дети Камчатки на 2015-2018 годы". Подпрограмма "Дети - инвалиды".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</si>
  <si>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2224006</t>
  </si>
  <si>
    <t>Расходы за счет средств краевого бюджета</t>
  </si>
  <si>
    <t>Приложение 16</t>
  </si>
  <si>
    <r>
      <t>"Приложение 13</t>
    </r>
    <r>
      <rPr>
        <sz val="18"/>
        <rFont val="Calibri"/>
        <family val="2"/>
        <charset val="204"/>
      </rPr>
      <t>¹</t>
    </r>
  </si>
  <si>
    <t>от 08.06.2015 № 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</si>
</sst>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Calibri"/>
      <family val="2"/>
      <charset val="204"/>
    </font>
    <font>
      <sz val="14"/>
      <color indexed="10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4"/>
      <color indexed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7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9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/>
    <xf numFmtId="0" fontId="11" fillId="0" borderId="0" xfId="0" applyFont="1" applyFill="1"/>
    <xf numFmtId="0" fontId="8" fillId="0" borderId="0" xfId="0" applyFont="1" applyFill="1"/>
    <xf numFmtId="0" fontId="11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5" fontId="5" fillId="0" borderId="0" xfId="0" applyNumberFormat="1" applyFont="1" applyFill="1"/>
    <xf numFmtId="165" fontId="3" fillId="0" borderId="0" xfId="0" applyNumberFormat="1" applyFont="1" applyFill="1"/>
    <xf numFmtId="49" fontId="7" fillId="0" borderId="3" xfId="0" applyNumberFormat="1" applyFont="1" applyFill="1" applyBorder="1" applyAlignment="1">
      <alignment horizontal="left" vertical="center" wrapText="1" shrinkToFit="1"/>
    </xf>
    <xf numFmtId="0" fontId="14" fillId="0" borderId="0" xfId="0" applyFont="1" applyFill="1"/>
    <xf numFmtId="49" fontId="5" fillId="0" borderId="0" xfId="0" applyNumberFormat="1" applyFont="1" applyFill="1"/>
    <xf numFmtId="49" fontId="11" fillId="0" borderId="0" xfId="0" applyNumberFormat="1" applyFont="1" applyFill="1" applyAlignment="1">
      <alignment horizontal="center" vertical="center"/>
    </xf>
    <xf numFmtId="49" fontId="11" fillId="0" borderId="0" xfId="0" applyNumberFormat="1" applyFont="1" applyFill="1"/>
    <xf numFmtId="49" fontId="3" fillId="0" borderId="0" xfId="0" applyNumberFormat="1" applyFont="1" applyFill="1"/>
    <xf numFmtId="0" fontId="5" fillId="0" borderId="0" xfId="0" applyNumberFormat="1" applyFont="1" applyFill="1" applyAlignment="1">
      <alignment wrapText="1"/>
    </xf>
    <xf numFmtId="0" fontId="8" fillId="0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/>
    <xf numFmtId="49" fontId="8" fillId="0" borderId="9" xfId="0" applyNumberFormat="1" applyFont="1" applyFill="1" applyBorder="1" applyAlignment="1">
      <alignment horizontal="center" vertical="center" shrinkToFit="1"/>
    </xf>
    <xf numFmtId="49" fontId="8" fillId="0" borderId="9" xfId="0" applyNumberFormat="1" applyFont="1" applyFill="1" applyBorder="1" applyAlignment="1">
      <alignment horizontal="left" vertical="center" wrapText="1" shrinkToFit="1"/>
    </xf>
    <xf numFmtId="49" fontId="8" fillId="2" borderId="9" xfId="0" applyNumberFormat="1" applyFont="1" applyFill="1" applyBorder="1" applyAlignment="1">
      <alignment horizontal="center" vertical="center" wrapText="1" shrinkToFit="1"/>
    </xf>
    <xf numFmtId="164" fontId="8" fillId="3" borderId="9" xfId="0" applyNumberFormat="1" applyFont="1" applyFill="1" applyBorder="1" applyAlignment="1">
      <alignment horizontal="right" vertical="center" shrinkToFit="1"/>
    </xf>
    <xf numFmtId="164" fontId="8" fillId="0" borderId="9" xfId="0" applyNumberFormat="1" applyFont="1" applyFill="1" applyBorder="1" applyAlignment="1">
      <alignment horizontal="right" vertical="center" shrinkToFit="1"/>
    </xf>
    <xf numFmtId="164" fontId="7" fillId="0" borderId="9" xfId="0" applyNumberFormat="1" applyFont="1" applyFill="1" applyBorder="1" applyAlignment="1">
      <alignment horizontal="right" vertical="center" shrinkToFit="1"/>
    </xf>
    <xf numFmtId="49" fontId="7" fillId="0" borderId="3" xfId="0" applyNumberFormat="1" applyFont="1" applyFill="1" applyBorder="1" applyAlignment="1">
      <alignment horizontal="center" vertical="center" shrinkToFit="1"/>
    </xf>
    <xf numFmtId="49" fontId="7" fillId="2" borderId="3" xfId="0" applyNumberFormat="1" applyFont="1" applyFill="1" applyBorder="1" applyAlignment="1">
      <alignment horizontal="center" vertical="center" wrapText="1" shrinkToFit="1"/>
    </xf>
    <xf numFmtId="164" fontId="7" fillId="3" borderId="3" xfId="0" applyNumberFormat="1" applyFont="1" applyFill="1" applyBorder="1" applyAlignment="1">
      <alignment horizontal="right" vertical="center" shrinkToFit="1"/>
    </xf>
    <xf numFmtId="164" fontId="7" fillId="0" borderId="3" xfId="0" applyNumberFormat="1" applyFont="1" applyFill="1" applyBorder="1" applyAlignment="1">
      <alignment horizontal="right" vertical="center" shrinkToFit="1"/>
    </xf>
    <xf numFmtId="165" fontId="3" fillId="0" borderId="0" xfId="0" applyNumberFormat="1" applyFont="1" applyFill="1" applyAlignment="1">
      <alignment horizontal="right"/>
    </xf>
    <xf numFmtId="0" fontId="3" fillId="0" borderId="1" xfId="0" applyFont="1" applyFill="1" applyBorder="1" applyAlignment="1">
      <alignment horizontal="right" vertical="center" wrapText="1"/>
    </xf>
    <xf numFmtId="0" fontId="12" fillId="0" borderId="0" xfId="0" applyFont="1" applyFill="1" applyAlignment="1">
      <alignment horizont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 wrapText="1"/>
    </xf>
    <xf numFmtId="1" fontId="8" fillId="0" borderId="7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1" fontId="8" fillId="2" borderId="6" xfId="0" applyNumberFormat="1" applyFont="1" applyFill="1" applyBorder="1" applyAlignment="1">
      <alignment horizontal="center" vertical="center" wrapText="1"/>
    </xf>
    <xf numFmtId="1" fontId="8" fillId="2" borderId="7" xfId="0" applyNumberFormat="1" applyFont="1" applyFill="1" applyBorder="1" applyAlignment="1">
      <alignment horizontal="center" vertical="center" wrapText="1"/>
    </xf>
    <xf numFmtId="1" fontId="8" fillId="2" borderId="4" xfId="0" applyNumberFormat="1" applyFont="1" applyFill="1" applyBorder="1" applyAlignment="1">
      <alignment horizontal="center" vertical="center" wrapText="1"/>
    </xf>
    <xf numFmtId="1" fontId="8" fillId="2" borderId="5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N485"/>
  <sheetViews>
    <sheetView tabSelected="1" view="pageBreakPreview" topLeftCell="E1" zoomScale="70" zoomScaleNormal="70" zoomScaleSheetLayoutView="70" workbookViewId="0">
      <selection activeCell="T6" sqref="T6"/>
    </sheetView>
  </sheetViews>
  <sheetFormatPr defaultRowHeight="15.75" x14ac:dyDescent="0.25"/>
  <cols>
    <col min="1" max="1" width="6.7109375" style="9" customWidth="1"/>
    <col min="2" max="2" width="77.42578125" style="8" customWidth="1"/>
    <col min="3" max="3" width="14.7109375" style="8" customWidth="1"/>
    <col min="4" max="4" width="20.140625" style="8" customWidth="1"/>
    <col min="5" max="5" width="21.5703125" style="1" customWidth="1"/>
    <col min="6" max="6" width="21.140625" style="1" customWidth="1"/>
    <col min="7" max="7" width="20.42578125" style="1" customWidth="1"/>
    <col min="8" max="9" width="19.42578125" style="1" customWidth="1"/>
    <col min="10" max="10" width="19.7109375" style="1" customWidth="1"/>
    <col min="11" max="11" width="19.28515625" style="1" customWidth="1"/>
    <col min="12" max="12" width="19.7109375" style="1" customWidth="1"/>
    <col min="13" max="13" width="18.140625" style="1" customWidth="1"/>
    <col min="14" max="14" width="19.5703125" style="1" customWidth="1"/>
    <col min="15" max="15" width="19.42578125" style="1" customWidth="1"/>
    <col min="16" max="16" width="19.5703125" style="1" customWidth="1"/>
    <col min="17" max="17" width="20.85546875" style="1" customWidth="1"/>
    <col min="18" max="18" width="20.140625" style="1" customWidth="1"/>
    <col min="19" max="19" width="18.28515625" style="1" customWidth="1"/>
    <col min="20" max="21" width="19.42578125" style="1" customWidth="1"/>
    <col min="22" max="22" width="21" style="1" customWidth="1"/>
    <col min="23" max="23" width="20.140625" style="1" customWidth="1"/>
    <col min="24" max="24" width="18.5703125" style="1" customWidth="1"/>
    <col min="25" max="25" width="19.42578125" style="1" customWidth="1"/>
    <col min="26" max="26" width="20" style="1" customWidth="1"/>
    <col min="27" max="27" width="20.140625" style="1" customWidth="1"/>
    <col min="28" max="28" width="19.5703125" style="1" customWidth="1"/>
    <col min="29" max="29" width="20" style="1" customWidth="1"/>
    <col min="30" max="30" width="19.5703125" style="1" customWidth="1"/>
    <col min="31" max="31" width="19.7109375" style="1" customWidth="1"/>
    <col min="32" max="32" width="20" style="1" customWidth="1"/>
    <col min="33" max="33" width="21.5703125" style="1" customWidth="1"/>
    <col min="34" max="34" width="22.42578125" style="1" customWidth="1"/>
    <col min="35" max="36" width="23.7109375" style="1" customWidth="1"/>
    <col min="37" max="37" width="9.140625" style="27"/>
    <col min="38" max="16384" width="9.140625" style="1"/>
  </cols>
  <sheetData>
    <row r="1" spans="1:49" ht="23.25" x14ac:dyDescent="0.35">
      <c r="T1" s="11" t="s">
        <v>140</v>
      </c>
    </row>
    <row r="2" spans="1:49" ht="23.25" x14ac:dyDescent="0.35">
      <c r="T2" s="11" t="s">
        <v>12</v>
      </c>
    </row>
    <row r="3" spans="1:49" ht="23.25" x14ac:dyDescent="0.35">
      <c r="T3" s="11" t="s">
        <v>22</v>
      </c>
    </row>
    <row r="4" spans="1:49" ht="23.25" x14ac:dyDescent="0.35">
      <c r="T4" s="11" t="s">
        <v>24</v>
      </c>
    </row>
    <row r="5" spans="1:49" ht="23.25" x14ac:dyDescent="0.35">
      <c r="T5" s="11" t="s">
        <v>25</v>
      </c>
    </row>
    <row r="6" spans="1:49" ht="23.25" x14ac:dyDescent="0.35">
      <c r="T6" s="11" t="s">
        <v>142</v>
      </c>
    </row>
    <row r="8" spans="1:49" ht="23.25" x14ac:dyDescent="0.35">
      <c r="A8" s="10"/>
      <c r="B8" s="7"/>
      <c r="C8" s="7"/>
      <c r="D8" s="7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Q8" s="2"/>
      <c r="R8" s="2"/>
      <c r="S8" s="2"/>
      <c r="T8" s="11" t="s">
        <v>141</v>
      </c>
      <c r="U8" s="3"/>
      <c r="W8" s="3"/>
      <c r="X8" s="3"/>
      <c r="AC8" s="2"/>
      <c r="AD8" s="2"/>
      <c r="AE8" s="2"/>
      <c r="AK8" s="24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</row>
    <row r="9" spans="1:49" ht="23.25" x14ac:dyDescent="0.35">
      <c r="A9" s="10">
        <v>2015</v>
      </c>
      <c r="B9" s="7"/>
      <c r="C9" s="7"/>
      <c r="D9" s="7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Q9" s="2"/>
      <c r="R9" s="2"/>
      <c r="S9" s="2"/>
      <c r="T9" s="11" t="s">
        <v>12</v>
      </c>
      <c r="U9" s="3"/>
      <c r="W9" s="3"/>
      <c r="X9" s="3"/>
      <c r="AC9" s="2"/>
      <c r="AD9" s="2"/>
      <c r="AE9" s="2"/>
      <c r="AK9" s="24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</row>
    <row r="10" spans="1:49" ht="23.25" x14ac:dyDescent="0.35">
      <c r="A10" s="10">
        <v>2016</v>
      </c>
      <c r="B10" s="7"/>
      <c r="C10" s="7"/>
      <c r="D10" s="7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Q10" s="2"/>
      <c r="R10" s="2"/>
      <c r="S10" s="2"/>
      <c r="T10" s="11" t="str">
        <f>CONCATENATE("«О краевом бюджете на ",2015," год ")</f>
        <v xml:space="preserve">«О краевом бюджете на 2015 год </v>
      </c>
      <c r="U10" s="3"/>
      <c r="W10" s="3"/>
      <c r="X10" s="3"/>
      <c r="AC10" s="2"/>
      <c r="AD10" s="2"/>
      <c r="AE10" s="2"/>
      <c r="AK10" s="24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</row>
    <row r="11" spans="1:49" ht="23.25" x14ac:dyDescent="0.35">
      <c r="B11" s="7"/>
      <c r="C11" s="7"/>
      <c r="D11" s="7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Q11" s="2"/>
      <c r="R11" s="2"/>
      <c r="S11" s="2"/>
      <c r="T11" s="11" t="str">
        <f>CONCATENATE("и на плановый период ",2015+1," и ",2015+2," годов»")</f>
        <v>и на плановый период 2016 и 2017 годов»</v>
      </c>
      <c r="U11" s="3"/>
      <c r="W11" s="3"/>
      <c r="X11" s="3"/>
      <c r="AC11" s="2"/>
      <c r="AD11" s="2"/>
      <c r="AE11" s="2"/>
      <c r="AK11" s="24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</row>
    <row r="12" spans="1:49" ht="23.25" x14ac:dyDescent="0.35">
      <c r="B12" s="7"/>
      <c r="C12" s="7"/>
      <c r="D12" s="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Q12" s="2"/>
      <c r="R12" s="2"/>
      <c r="S12" s="2"/>
      <c r="T12" s="11" t="s">
        <v>26</v>
      </c>
      <c r="U12" s="3"/>
      <c r="W12" s="3"/>
      <c r="X12" s="3"/>
      <c r="AC12" s="2"/>
      <c r="AD12" s="2"/>
      <c r="AE12" s="2"/>
      <c r="AK12" s="24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</row>
    <row r="13" spans="1:49" ht="42" customHeight="1" x14ac:dyDescent="0.3">
      <c r="A13" s="49" t="str">
        <f>CONCATENATE("Распределение субсидий бюджетам муниципальных районов (городских округов), предоставляемых из краевого бюджета, на плановый период  ",2015+1," и ",2015+2," годов")</f>
        <v>Распределение субсидий бюджетам муниципальных районов (городских округов), предоставляемых из краевого бюджета, на плановый период  2016 и 2017 годов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13"/>
      <c r="X13" s="13"/>
      <c r="Y13" s="13"/>
      <c r="Z13" s="14"/>
      <c r="AA13" s="14"/>
      <c r="AB13" s="14"/>
      <c r="AC13" s="13"/>
      <c r="AD13" s="13"/>
      <c r="AE13" s="13"/>
      <c r="AI13" s="15"/>
      <c r="AJ13" s="2"/>
      <c r="AK13" s="24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</row>
    <row r="14" spans="1:49" ht="15.75" customHeight="1" x14ac:dyDescent="0.25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5"/>
      <c r="N14" s="5"/>
      <c r="O14" s="4"/>
      <c r="Q14" s="4"/>
      <c r="R14" s="4"/>
      <c r="S14" s="4"/>
      <c r="T14" s="48" t="s">
        <v>13</v>
      </c>
      <c r="U14" s="4"/>
      <c r="V14" s="12"/>
      <c r="W14" s="6"/>
      <c r="X14" s="6"/>
      <c r="AC14" s="4"/>
      <c r="AD14" s="6"/>
      <c r="AE14" s="6"/>
      <c r="AK14" s="24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s="19" customFormat="1" ht="70.5" customHeight="1" x14ac:dyDescent="0.2">
      <c r="A15" s="60" t="s">
        <v>17</v>
      </c>
      <c r="B15" s="66" t="s">
        <v>14</v>
      </c>
      <c r="C15" s="66" t="s">
        <v>15</v>
      </c>
      <c r="D15" s="66" t="s">
        <v>16</v>
      </c>
      <c r="E15" s="62" t="s">
        <v>21</v>
      </c>
      <c r="F15" s="63"/>
      <c r="G15" s="56" t="s">
        <v>0</v>
      </c>
      <c r="H15" s="57"/>
      <c r="I15" s="50" t="s">
        <v>1</v>
      </c>
      <c r="J15" s="51"/>
      <c r="K15" s="64" t="s">
        <v>18</v>
      </c>
      <c r="L15" s="65"/>
      <c r="M15" s="52" t="s">
        <v>2</v>
      </c>
      <c r="N15" s="53"/>
      <c r="O15" s="50" t="s">
        <v>3</v>
      </c>
      <c r="P15" s="51"/>
      <c r="Q15" s="50" t="s">
        <v>4</v>
      </c>
      <c r="R15" s="51"/>
      <c r="S15" s="58" t="s">
        <v>5</v>
      </c>
      <c r="T15" s="59"/>
      <c r="U15" s="58" t="s">
        <v>6</v>
      </c>
      <c r="V15" s="59"/>
      <c r="W15" s="58" t="s">
        <v>11</v>
      </c>
      <c r="X15" s="59"/>
      <c r="Y15" s="58" t="s">
        <v>7</v>
      </c>
      <c r="Z15" s="59"/>
      <c r="AA15" s="58" t="s">
        <v>8</v>
      </c>
      <c r="AB15" s="59"/>
      <c r="AC15" s="58" t="s">
        <v>9</v>
      </c>
      <c r="AD15" s="59"/>
      <c r="AE15" s="58" t="s">
        <v>10</v>
      </c>
      <c r="AF15" s="59"/>
      <c r="AG15" s="56" t="s">
        <v>19</v>
      </c>
      <c r="AH15" s="57"/>
      <c r="AI15" s="54" t="s">
        <v>20</v>
      </c>
      <c r="AJ15" s="55"/>
      <c r="AK15" s="25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</row>
    <row r="16" spans="1:49" s="19" customFormat="1" ht="18.75" x14ac:dyDescent="0.2">
      <c r="A16" s="61"/>
      <c r="B16" s="66"/>
      <c r="C16" s="66"/>
      <c r="D16" s="66"/>
      <c r="E16" s="30">
        <f>2015+1</f>
        <v>2016</v>
      </c>
      <c r="F16" s="30">
        <f>2015+2</f>
        <v>2017</v>
      </c>
      <c r="G16" s="31">
        <f>2015+1</f>
        <v>2016</v>
      </c>
      <c r="H16" s="31">
        <f>2015+2</f>
        <v>2017</v>
      </c>
      <c r="I16" s="29">
        <f>2015+1</f>
        <v>2016</v>
      </c>
      <c r="J16" s="29">
        <f>2015+2</f>
        <v>2017</v>
      </c>
      <c r="K16" s="29">
        <f>2015+1</f>
        <v>2016</v>
      </c>
      <c r="L16" s="29">
        <f>2015+2</f>
        <v>2017</v>
      </c>
      <c r="M16" s="32">
        <f>2015+1</f>
        <v>2016</v>
      </c>
      <c r="N16" s="32">
        <f>2015+2</f>
        <v>2017</v>
      </c>
      <c r="O16" s="29">
        <f>2015+1</f>
        <v>2016</v>
      </c>
      <c r="P16" s="29">
        <f>2015+2</f>
        <v>2017</v>
      </c>
      <c r="Q16" s="29">
        <f>2015+1</f>
        <v>2016</v>
      </c>
      <c r="R16" s="29">
        <f>2015+2</f>
        <v>2017</v>
      </c>
      <c r="S16" s="31">
        <f>2015+1</f>
        <v>2016</v>
      </c>
      <c r="T16" s="31">
        <f>2015+2</f>
        <v>2017</v>
      </c>
      <c r="U16" s="31">
        <f>2015+1</f>
        <v>2016</v>
      </c>
      <c r="V16" s="31">
        <f>2015+2</f>
        <v>2017</v>
      </c>
      <c r="W16" s="31">
        <f>2015+1</f>
        <v>2016</v>
      </c>
      <c r="X16" s="31">
        <f>2015+2</f>
        <v>2017</v>
      </c>
      <c r="Y16" s="31">
        <f>2015+1</f>
        <v>2016</v>
      </c>
      <c r="Z16" s="31">
        <f>2015+2</f>
        <v>2017</v>
      </c>
      <c r="AA16" s="31">
        <f>2015+1</f>
        <v>2016</v>
      </c>
      <c r="AB16" s="31">
        <f>2015+2</f>
        <v>2017</v>
      </c>
      <c r="AC16" s="31">
        <f>2015+1</f>
        <v>2016</v>
      </c>
      <c r="AD16" s="31">
        <f>2015+2</f>
        <v>2017</v>
      </c>
      <c r="AE16" s="31">
        <f>2015+1</f>
        <v>2016</v>
      </c>
      <c r="AF16" s="31">
        <f>2015+2</f>
        <v>2017</v>
      </c>
      <c r="AG16" s="31">
        <f>2015+1</f>
        <v>2016</v>
      </c>
      <c r="AH16" s="31">
        <f>2015+2</f>
        <v>2017</v>
      </c>
      <c r="AI16" s="33">
        <f>2015+1</f>
        <v>2016</v>
      </c>
      <c r="AJ16" s="33">
        <f>2015+2</f>
        <v>2017</v>
      </c>
      <c r="AK16" s="25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</row>
    <row r="17" spans="1:66" s="36" customFormat="1" ht="18.75" x14ac:dyDescent="0.25">
      <c r="A17" s="34">
        <v>1</v>
      </c>
      <c r="B17" s="35">
        <v>2</v>
      </c>
      <c r="C17" s="35">
        <v>3</v>
      </c>
      <c r="D17" s="35">
        <v>4</v>
      </c>
      <c r="E17" s="35">
        <v>5</v>
      </c>
      <c r="F17" s="35">
        <v>6</v>
      </c>
      <c r="G17" s="35">
        <v>7</v>
      </c>
      <c r="H17" s="35">
        <v>8</v>
      </c>
      <c r="I17" s="35">
        <v>9</v>
      </c>
      <c r="J17" s="35">
        <v>10</v>
      </c>
      <c r="K17" s="35">
        <v>11</v>
      </c>
      <c r="L17" s="35">
        <v>12</v>
      </c>
      <c r="M17" s="35">
        <v>13</v>
      </c>
      <c r="N17" s="35">
        <v>14</v>
      </c>
      <c r="O17" s="35">
        <v>15</v>
      </c>
      <c r="P17" s="35">
        <v>16</v>
      </c>
      <c r="Q17" s="35">
        <v>17</v>
      </c>
      <c r="R17" s="35">
        <v>18</v>
      </c>
      <c r="S17" s="35">
        <v>19</v>
      </c>
      <c r="T17" s="35">
        <v>20</v>
      </c>
      <c r="U17" s="35">
        <v>21</v>
      </c>
      <c r="V17" s="35">
        <v>22</v>
      </c>
      <c r="W17" s="35">
        <v>23</v>
      </c>
      <c r="X17" s="35">
        <v>24</v>
      </c>
      <c r="Y17" s="35">
        <v>25</v>
      </c>
      <c r="Z17" s="35">
        <v>26</v>
      </c>
      <c r="AA17" s="35">
        <v>27</v>
      </c>
      <c r="AB17" s="35">
        <v>28</v>
      </c>
      <c r="AC17" s="35">
        <v>29</v>
      </c>
      <c r="AD17" s="35">
        <v>30</v>
      </c>
      <c r="AE17" s="35">
        <v>31</v>
      </c>
      <c r="AF17" s="35">
        <v>32</v>
      </c>
      <c r="AG17" s="35">
        <v>33</v>
      </c>
      <c r="AH17" s="35">
        <v>34</v>
      </c>
      <c r="AI17" s="35">
        <v>35</v>
      </c>
      <c r="AJ17" s="35">
        <v>36</v>
      </c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</row>
    <row r="18" spans="1:66" s="17" customFormat="1" ht="131.25" x14ac:dyDescent="0.3">
      <c r="A18" s="37" t="s">
        <v>27</v>
      </c>
      <c r="B18" s="38" t="s">
        <v>28</v>
      </c>
      <c r="C18" s="39" t="str">
        <f t="shared" ref="C18:C54" si="0">MID(AK18,1,2)&amp;" "&amp;MID(AK18,3,1)&amp;" "&amp;MID(AK18,4,4)</f>
        <v>01 9 4007</v>
      </c>
      <c r="D18" s="39" t="s">
        <v>29</v>
      </c>
      <c r="E18" s="40"/>
      <c r="F18" s="40"/>
      <c r="G18" s="40">
        <v>43870</v>
      </c>
      <c r="H18" s="40">
        <v>136545.43</v>
      </c>
      <c r="I18" s="40"/>
      <c r="J18" s="40"/>
      <c r="K18" s="40"/>
      <c r="L18" s="40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2">
        <v>43870</v>
      </c>
      <c r="AJ18" s="42">
        <v>136545.43</v>
      </c>
      <c r="AK18" s="16" t="s">
        <v>30</v>
      </c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</row>
    <row r="19" spans="1:66" s="17" customFormat="1" ht="131.25" x14ac:dyDescent="0.3">
      <c r="A19" s="37" t="s">
        <v>31</v>
      </c>
      <c r="B19" s="38" t="s">
        <v>28</v>
      </c>
      <c r="C19" s="39" t="str">
        <f t="shared" si="0"/>
        <v>01 9 4007</v>
      </c>
      <c r="D19" s="39" t="s">
        <v>32</v>
      </c>
      <c r="E19" s="40">
        <v>200000</v>
      </c>
      <c r="F19" s="40"/>
      <c r="G19" s="40"/>
      <c r="H19" s="40"/>
      <c r="I19" s="40"/>
      <c r="J19" s="40"/>
      <c r="K19" s="40"/>
      <c r="L19" s="40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2">
        <v>200000</v>
      </c>
      <c r="AJ19" s="42"/>
      <c r="AK19" s="16" t="s">
        <v>30</v>
      </c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</row>
    <row r="20" spans="1:66" s="17" customFormat="1" ht="168.75" x14ac:dyDescent="0.3">
      <c r="A20" s="37" t="s">
        <v>33</v>
      </c>
      <c r="B20" s="38" t="s">
        <v>34</v>
      </c>
      <c r="C20" s="39" t="str">
        <f t="shared" si="0"/>
        <v>02 1 4006</v>
      </c>
      <c r="D20" s="39" t="s">
        <v>35</v>
      </c>
      <c r="E20" s="40"/>
      <c r="F20" s="40"/>
      <c r="G20" s="40"/>
      <c r="H20" s="40"/>
      <c r="I20" s="40"/>
      <c r="J20" s="40"/>
      <c r="K20" s="40"/>
      <c r="L20" s="40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>
        <v>202640.6</v>
      </c>
      <c r="AH20" s="41">
        <v>213177.84</v>
      </c>
      <c r="AI20" s="42">
        <v>202640.6</v>
      </c>
      <c r="AJ20" s="42">
        <v>213177.84</v>
      </c>
      <c r="AK20" s="16" t="s">
        <v>36</v>
      </c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</row>
    <row r="21" spans="1:66" s="17" customFormat="1" ht="150" x14ac:dyDescent="0.3">
      <c r="A21" s="37" t="s">
        <v>37</v>
      </c>
      <c r="B21" s="38" t="s">
        <v>38</v>
      </c>
      <c r="C21" s="39" t="str">
        <f t="shared" si="0"/>
        <v>02 1 4007</v>
      </c>
      <c r="D21" s="39" t="s">
        <v>29</v>
      </c>
      <c r="E21" s="40">
        <v>420000</v>
      </c>
      <c r="F21" s="40"/>
      <c r="G21" s="40"/>
      <c r="H21" s="40"/>
      <c r="I21" s="40"/>
      <c r="J21" s="40"/>
      <c r="K21" s="40"/>
      <c r="L21" s="40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2">
        <v>420000</v>
      </c>
      <c r="AJ21" s="42"/>
      <c r="AK21" s="16" t="s">
        <v>39</v>
      </c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</row>
    <row r="22" spans="1:66" s="17" customFormat="1" ht="168.75" x14ac:dyDescent="0.3">
      <c r="A22" s="37" t="s">
        <v>40</v>
      </c>
      <c r="B22" s="38" t="s">
        <v>41</v>
      </c>
      <c r="C22" s="39" t="str">
        <f t="shared" si="0"/>
        <v>03 5 4006</v>
      </c>
      <c r="D22" s="39" t="s">
        <v>42</v>
      </c>
      <c r="E22" s="40"/>
      <c r="F22" s="40"/>
      <c r="G22" s="40"/>
      <c r="H22" s="40"/>
      <c r="I22" s="40"/>
      <c r="J22" s="40"/>
      <c r="K22" s="40"/>
      <c r="L22" s="40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>
        <v>2000</v>
      </c>
      <c r="AH22" s="41">
        <v>2000</v>
      </c>
      <c r="AI22" s="42">
        <v>2000</v>
      </c>
      <c r="AJ22" s="42">
        <v>2000</v>
      </c>
      <c r="AK22" s="16" t="s">
        <v>43</v>
      </c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</row>
    <row r="23" spans="1:66" s="17" customFormat="1" ht="168.75" x14ac:dyDescent="0.3">
      <c r="A23" s="37" t="s">
        <v>44</v>
      </c>
      <c r="B23" s="38" t="s">
        <v>45</v>
      </c>
      <c r="C23" s="39" t="str">
        <f t="shared" si="0"/>
        <v>04 1 4006</v>
      </c>
      <c r="D23" s="39" t="s">
        <v>29</v>
      </c>
      <c r="E23" s="40"/>
      <c r="F23" s="40"/>
      <c r="G23" s="40"/>
      <c r="H23" s="40"/>
      <c r="I23" s="40"/>
      <c r="J23" s="40"/>
      <c r="K23" s="40"/>
      <c r="L23" s="40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>
        <v>118939.38</v>
      </c>
      <c r="AH23" s="41">
        <v>125124.2</v>
      </c>
      <c r="AI23" s="42">
        <v>118939.38</v>
      </c>
      <c r="AJ23" s="42">
        <v>125124.2</v>
      </c>
      <c r="AK23" s="16" t="s">
        <v>46</v>
      </c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</row>
    <row r="24" spans="1:66" s="17" customFormat="1" ht="150" x14ac:dyDescent="0.3">
      <c r="A24" s="37" t="s">
        <v>47</v>
      </c>
      <c r="B24" s="38" t="s">
        <v>48</v>
      </c>
      <c r="C24" s="39" t="str">
        <f t="shared" si="0"/>
        <v>04 1 4007</v>
      </c>
      <c r="D24" s="39" t="s">
        <v>29</v>
      </c>
      <c r="E24" s="40">
        <v>50000</v>
      </c>
      <c r="F24" s="40"/>
      <c r="G24" s="40"/>
      <c r="H24" s="40"/>
      <c r="I24" s="40"/>
      <c r="J24" s="40"/>
      <c r="K24" s="40"/>
      <c r="L24" s="40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2">
        <v>50000</v>
      </c>
      <c r="AJ24" s="42"/>
      <c r="AK24" s="16" t="s">
        <v>49</v>
      </c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</row>
    <row r="25" spans="1:66" s="17" customFormat="1" ht="150" x14ac:dyDescent="0.3">
      <c r="A25" s="37" t="s">
        <v>50</v>
      </c>
      <c r="B25" s="38" t="s">
        <v>51</v>
      </c>
      <c r="C25" s="39" t="str">
        <f t="shared" si="0"/>
        <v>04 3 4007</v>
      </c>
      <c r="D25" s="39" t="s">
        <v>29</v>
      </c>
      <c r="E25" s="40"/>
      <c r="F25" s="40"/>
      <c r="G25" s="40"/>
      <c r="H25" s="40"/>
      <c r="I25" s="40"/>
      <c r="J25" s="40"/>
      <c r="K25" s="40"/>
      <c r="L25" s="40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>
        <v>375960.70490000001</v>
      </c>
      <c r="AH25" s="41">
        <v>119129.21988999999</v>
      </c>
      <c r="AI25" s="42">
        <v>375960.70490000001</v>
      </c>
      <c r="AJ25" s="42">
        <v>119129.21988999999</v>
      </c>
      <c r="AK25" s="16" t="s">
        <v>52</v>
      </c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</row>
    <row r="26" spans="1:66" s="17" customFormat="1" ht="187.5" x14ac:dyDescent="0.3">
      <c r="A26" s="37" t="s">
        <v>53</v>
      </c>
      <c r="B26" s="38" t="s">
        <v>54</v>
      </c>
      <c r="C26" s="39" t="str">
        <f t="shared" si="0"/>
        <v>04 5 4006</v>
      </c>
      <c r="D26" s="39" t="s">
        <v>29</v>
      </c>
      <c r="E26" s="40"/>
      <c r="F26" s="40"/>
      <c r="G26" s="40"/>
      <c r="H26" s="40"/>
      <c r="I26" s="40"/>
      <c r="J26" s="40"/>
      <c r="K26" s="40"/>
      <c r="L26" s="40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>
        <v>49038.2</v>
      </c>
      <c r="AH26" s="41">
        <v>51588.2</v>
      </c>
      <c r="AI26" s="42">
        <v>49038.2</v>
      </c>
      <c r="AJ26" s="42">
        <v>51588.2</v>
      </c>
      <c r="AK26" s="16" t="s">
        <v>55</v>
      </c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</row>
    <row r="27" spans="1:66" s="17" customFormat="1" ht="150" x14ac:dyDescent="0.3">
      <c r="A27" s="37" t="s">
        <v>56</v>
      </c>
      <c r="B27" s="38" t="s">
        <v>57</v>
      </c>
      <c r="C27" s="39" t="str">
        <f t="shared" si="0"/>
        <v>04 5 4007</v>
      </c>
      <c r="D27" s="39" t="s">
        <v>29</v>
      </c>
      <c r="E27" s="40"/>
      <c r="F27" s="40"/>
      <c r="G27" s="40"/>
      <c r="H27" s="40"/>
      <c r="I27" s="40"/>
      <c r="J27" s="40"/>
      <c r="K27" s="40"/>
      <c r="L27" s="40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>
        <v>100000</v>
      </c>
      <c r="AH27" s="41">
        <v>291461.70510999998</v>
      </c>
      <c r="AI27" s="42">
        <v>100000</v>
      </c>
      <c r="AJ27" s="42">
        <v>291461.70510999998</v>
      </c>
      <c r="AK27" s="16" t="s">
        <v>58</v>
      </c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</row>
    <row r="28" spans="1:66" s="17" customFormat="1" ht="225" x14ac:dyDescent="0.3">
      <c r="A28" s="37" t="s">
        <v>59</v>
      </c>
      <c r="B28" s="38" t="s">
        <v>60</v>
      </c>
      <c r="C28" s="39" t="str">
        <f t="shared" si="0"/>
        <v>05 1 4006</v>
      </c>
      <c r="D28" s="39" t="s">
        <v>61</v>
      </c>
      <c r="E28" s="40"/>
      <c r="F28" s="40"/>
      <c r="G28" s="40"/>
      <c r="H28" s="40"/>
      <c r="I28" s="40"/>
      <c r="J28" s="40"/>
      <c r="K28" s="40"/>
      <c r="L28" s="40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>
        <v>423214.74</v>
      </c>
      <c r="AH28" s="41">
        <v>444511.86</v>
      </c>
      <c r="AI28" s="42">
        <v>423214.74</v>
      </c>
      <c r="AJ28" s="42">
        <v>444511.86</v>
      </c>
      <c r="AK28" s="16" t="s">
        <v>62</v>
      </c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</row>
    <row r="29" spans="1:66" s="17" customFormat="1" ht="206.25" x14ac:dyDescent="0.3">
      <c r="A29" s="37" t="s">
        <v>63</v>
      </c>
      <c r="B29" s="38" t="s">
        <v>64</v>
      </c>
      <c r="C29" s="39" t="str">
        <f t="shared" si="0"/>
        <v>05 2 4006</v>
      </c>
      <c r="D29" s="39" t="s">
        <v>61</v>
      </c>
      <c r="E29" s="40"/>
      <c r="F29" s="40"/>
      <c r="G29" s="40"/>
      <c r="H29" s="40"/>
      <c r="I29" s="40"/>
      <c r="J29" s="40"/>
      <c r="K29" s="40"/>
      <c r="L29" s="40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>
        <v>6000</v>
      </c>
      <c r="AH29" s="41">
        <v>7022</v>
      </c>
      <c r="AI29" s="42">
        <v>6000</v>
      </c>
      <c r="AJ29" s="42">
        <v>7022</v>
      </c>
      <c r="AK29" s="16" t="s">
        <v>65</v>
      </c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</row>
    <row r="30" spans="1:66" s="17" customFormat="1" ht="187.5" x14ac:dyDescent="0.3">
      <c r="A30" s="37" t="s">
        <v>66</v>
      </c>
      <c r="B30" s="38" t="s">
        <v>67</v>
      </c>
      <c r="C30" s="39" t="str">
        <f t="shared" si="0"/>
        <v>05 2 4007</v>
      </c>
      <c r="D30" s="39" t="s">
        <v>61</v>
      </c>
      <c r="E30" s="40">
        <v>100292.4</v>
      </c>
      <c r="F30" s="40">
        <v>100097.03</v>
      </c>
      <c r="G30" s="40"/>
      <c r="H30" s="40"/>
      <c r="I30" s="40"/>
      <c r="J30" s="40"/>
      <c r="K30" s="40"/>
      <c r="L30" s="40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2">
        <v>100292.4</v>
      </c>
      <c r="AJ30" s="42">
        <v>100097.03</v>
      </c>
      <c r="AK30" s="16" t="s">
        <v>68</v>
      </c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</row>
    <row r="31" spans="1:66" s="17" customFormat="1" ht="225" x14ac:dyDescent="0.3">
      <c r="A31" s="37" t="s">
        <v>69</v>
      </c>
      <c r="B31" s="38" t="s">
        <v>70</v>
      </c>
      <c r="C31" s="39" t="str">
        <f t="shared" si="0"/>
        <v>05 3 4006</v>
      </c>
      <c r="D31" s="39" t="s">
        <v>61</v>
      </c>
      <c r="E31" s="40"/>
      <c r="F31" s="40"/>
      <c r="G31" s="40"/>
      <c r="H31" s="40"/>
      <c r="I31" s="40"/>
      <c r="J31" s="40"/>
      <c r="K31" s="40"/>
      <c r="L31" s="40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>
        <v>81837.399999999994</v>
      </c>
      <c r="AH31" s="41">
        <v>86092.94</v>
      </c>
      <c r="AI31" s="42">
        <v>81837.399999999994</v>
      </c>
      <c r="AJ31" s="42">
        <v>86092.94</v>
      </c>
      <c r="AK31" s="16" t="s">
        <v>71</v>
      </c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</row>
    <row r="32" spans="1:66" s="17" customFormat="1" ht="225" x14ac:dyDescent="0.3">
      <c r="A32" s="37" t="s">
        <v>72</v>
      </c>
      <c r="B32" s="38" t="s">
        <v>70</v>
      </c>
      <c r="C32" s="39" t="str">
        <f t="shared" si="0"/>
        <v>05 3 4006</v>
      </c>
      <c r="D32" s="39" t="s">
        <v>73</v>
      </c>
      <c r="E32" s="40"/>
      <c r="F32" s="40"/>
      <c r="G32" s="40"/>
      <c r="H32" s="40"/>
      <c r="I32" s="40"/>
      <c r="J32" s="40"/>
      <c r="K32" s="40"/>
      <c r="L32" s="40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>
        <v>264062.86</v>
      </c>
      <c r="AH32" s="41">
        <v>277794.09999999998</v>
      </c>
      <c r="AI32" s="42">
        <v>264062.86</v>
      </c>
      <c r="AJ32" s="42">
        <v>277794.09999999998</v>
      </c>
      <c r="AK32" s="16" t="s">
        <v>71</v>
      </c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</row>
    <row r="33" spans="1:49" s="17" customFormat="1" ht="168.75" x14ac:dyDescent="0.3">
      <c r="A33" s="37" t="s">
        <v>74</v>
      </c>
      <c r="B33" s="38" t="s">
        <v>75</v>
      </c>
      <c r="C33" s="39" t="str">
        <f t="shared" si="0"/>
        <v>09 1 4006</v>
      </c>
      <c r="D33" s="39" t="s">
        <v>76</v>
      </c>
      <c r="E33" s="40"/>
      <c r="F33" s="40"/>
      <c r="G33" s="40"/>
      <c r="H33" s="40"/>
      <c r="I33" s="40"/>
      <c r="J33" s="40"/>
      <c r="K33" s="40"/>
      <c r="L33" s="40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>
        <v>5000</v>
      </c>
      <c r="AH33" s="41">
        <v>5000</v>
      </c>
      <c r="AI33" s="42">
        <v>5000</v>
      </c>
      <c r="AJ33" s="42">
        <v>5000</v>
      </c>
      <c r="AK33" s="16" t="s">
        <v>77</v>
      </c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</row>
    <row r="34" spans="1:49" s="17" customFormat="1" ht="131.25" x14ac:dyDescent="0.3">
      <c r="A34" s="37" t="s">
        <v>78</v>
      </c>
      <c r="B34" s="38" t="s">
        <v>79</v>
      </c>
      <c r="C34" s="39" t="str">
        <f t="shared" si="0"/>
        <v>09 1 4007</v>
      </c>
      <c r="D34" s="39" t="s">
        <v>80</v>
      </c>
      <c r="E34" s="40"/>
      <c r="F34" s="40"/>
      <c r="G34" s="40"/>
      <c r="H34" s="40"/>
      <c r="I34" s="40"/>
      <c r="J34" s="40"/>
      <c r="K34" s="40"/>
      <c r="L34" s="40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>
        <v>65392.5</v>
      </c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2">
        <v>65392.5</v>
      </c>
      <c r="AJ34" s="42"/>
      <c r="AK34" s="16" t="s">
        <v>81</v>
      </c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</row>
    <row r="35" spans="1:49" s="17" customFormat="1" ht="131.25" x14ac:dyDescent="0.3">
      <c r="A35" s="37" t="s">
        <v>82</v>
      </c>
      <c r="B35" s="38" t="s">
        <v>79</v>
      </c>
      <c r="C35" s="39" t="str">
        <f t="shared" si="0"/>
        <v>09 1 4007</v>
      </c>
      <c r="D35" s="39" t="s">
        <v>76</v>
      </c>
      <c r="E35" s="40"/>
      <c r="F35" s="40"/>
      <c r="G35" s="40"/>
      <c r="H35" s="40"/>
      <c r="I35" s="40"/>
      <c r="J35" s="40"/>
      <c r="K35" s="40"/>
      <c r="L35" s="40"/>
      <c r="M35" s="41"/>
      <c r="N35" s="41"/>
      <c r="O35" s="41"/>
      <c r="P35" s="41"/>
      <c r="Q35" s="41"/>
      <c r="R35" s="41"/>
      <c r="S35" s="41">
        <v>12000</v>
      </c>
      <c r="T35" s="41">
        <v>28000</v>
      </c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2">
        <v>12000</v>
      </c>
      <c r="AJ35" s="42">
        <v>28000</v>
      </c>
      <c r="AK35" s="16" t="s">
        <v>81</v>
      </c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</row>
    <row r="36" spans="1:49" s="17" customFormat="1" ht="150" x14ac:dyDescent="0.3">
      <c r="A36" s="37" t="s">
        <v>83</v>
      </c>
      <c r="B36" s="38" t="s">
        <v>84</v>
      </c>
      <c r="C36" s="39" t="str">
        <f t="shared" si="0"/>
        <v>10 3 4006</v>
      </c>
      <c r="D36" s="39" t="s">
        <v>85</v>
      </c>
      <c r="E36" s="40"/>
      <c r="F36" s="40"/>
      <c r="G36" s="40"/>
      <c r="H36" s="40"/>
      <c r="I36" s="40"/>
      <c r="J36" s="40"/>
      <c r="K36" s="40"/>
      <c r="L36" s="40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>
        <v>240</v>
      </c>
      <c r="AH36" s="41">
        <v>240</v>
      </c>
      <c r="AI36" s="42">
        <v>240</v>
      </c>
      <c r="AJ36" s="42">
        <v>240</v>
      </c>
      <c r="AK36" s="16" t="s">
        <v>86</v>
      </c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</row>
    <row r="37" spans="1:49" s="17" customFormat="1" ht="150" x14ac:dyDescent="0.3">
      <c r="A37" s="37" t="s">
        <v>87</v>
      </c>
      <c r="B37" s="38" t="s">
        <v>88</v>
      </c>
      <c r="C37" s="39" t="str">
        <f t="shared" si="0"/>
        <v>10 5 4006</v>
      </c>
      <c r="D37" s="39" t="s">
        <v>85</v>
      </c>
      <c r="E37" s="40"/>
      <c r="F37" s="40"/>
      <c r="G37" s="40"/>
      <c r="H37" s="40"/>
      <c r="I37" s="40"/>
      <c r="J37" s="40"/>
      <c r="K37" s="40"/>
      <c r="L37" s="40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>
        <v>1782</v>
      </c>
      <c r="AH37" s="41">
        <v>3700</v>
      </c>
      <c r="AI37" s="42">
        <v>1782</v>
      </c>
      <c r="AJ37" s="42">
        <v>3700</v>
      </c>
      <c r="AK37" s="16" t="s">
        <v>89</v>
      </c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</row>
    <row r="38" spans="1:49" s="17" customFormat="1" ht="187.5" x14ac:dyDescent="0.3">
      <c r="A38" s="37" t="s">
        <v>90</v>
      </c>
      <c r="B38" s="38" t="s">
        <v>91</v>
      </c>
      <c r="C38" s="39" t="str">
        <f t="shared" si="0"/>
        <v>11 1 4006</v>
      </c>
      <c r="D38" s="39" t="s">
        <v>92</v>
      </c>
      <c r="E38" s="40"/>
      <c r="F38" s="40"/>
      <c r="G38" s="40"/>
      <c r="H38" s="40"/>
      <c r="I38" s="40"/>
      <c r="J38" s="40"/>
      <c r="K38" s="40"/>
      <c r="L38" s="40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>
        <v>3755</v>
      </c>
      <c r="AH38" s="41">
        <v>3950.3</v>
      </c>
      <c r="AI38" s="42">
        <v>3755</v>
      </c>
      <c r="AJ38" s="42">
        <v>3950.3</v>
      </c>
      <c r="AK38" s="16" t="s">
        <v>93</v>
      </c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</row>
    <row r="39" spans="1:49" s="17" customFormat="1" ht="187.5" x14ac:dyDescent="0.3">
      <c r="A39" s="37" t="s">
        <v>94</v>
      </c>
      <c r="B39" s="38" t="s">
        <v>95</v>
      </c>
      <c r="C39" s="39" t="str">
        <f t="shared" si="0"/>
        <v>11 2 4006</v>
      </c>
      <c r="D39" s="39" t="s">
        <v>92</v>
      </c>
      <c r="E39" s="40"/>
      <c r="F39" s="40"/>
      <c r="G39" s="40"/>
      <c r="H39" s="40"/>
      <c r="I39" s="40"/>
      <c r="J39" s="40"/>
      <c r="K39" s="40"/>
      <c r="L39" s="40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>
        <v>1565.7</v>
      </c>
      <c r="AH39" s="41">
        <v>1647.2</v>
      </c>
      <c r="AI39" s="42">
        <v>1565.7</v>
      </c>
      <c r="AJ39" s="42">
        <v>1647.2</v>
      </c>
      <c r="AK39" s="16" t="s">
        <v>96</v>
      </c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</row>
    <row r="40" spans="1:49" s="17" customFormat="1" ht="150" x14ac:dyDescent="0.3">
      <c r="A40" s="37" t="s">
        <v>97</v>
      </c>
      <c r="B40" s="38" t="s">
        <v>98</v>
      </c>
      <c r="C40" s="39" t="str">
        <f t="shared" si="0"/>
        <v>11 4 4007</v>
      </c>
      <c r="D40" s="39" t="s">
        <v>92</v>
      </c>
      <c r="E40" s="40"/>
      <c r="F40" s="40"/>
      <c r="G40" s="40"/>
      <c r="H40" s="40"/>
      <c r="I40" s="40"/>
      <c r="J40" s="40"/>
      <c r="K40" s="40"/>
      <c r="L40" s="40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>
        <v>73260</v>
      </c>
      <c r="AH40" s="41">
        <v>76230</v>
      </c>
      <c r="AI40" s="42">
        <v>73260</v>
      </c>
      <c r="AJ40" s="42">
        <v>76230</v>
      </c>
      <c r="AK40" s="16" t="s">
        <v>99</v>
      </c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</row>
    <row r="41" spans="1:49" s="17" customFormat="1" ht="187.5" x14ac:dyDescent="0.3">
      <c r="A41" s="37" t="s">
        <v>100</v>
      </c>
      <c r="B41" s="38" t="s">
        <v>101</v>
      </c>
      <c r="C41" s="39" t="str">
        <f t="shared" si="0"/>
        <v>11 6 4006</v>
      </c>
      <c r="D41" s="39" t="s">
        <v>35</v>
      </c>
      <c r="E41" s="40"/>
      <c r="F41" s="40"/>
      <c r="G41" s="40"/>
      <c r="H41" s="40"/>
      <c r="I41" s="40"/>
      <c r="J41" s="40"/>
      <c r="K41" s="40"/>
      <c r="L41" s="40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>
        <v>45190.06</v>
      </c>
      <c r="AH41" s="41">
        <v>48536.3</v>
      </c>
      <c r="AI41" s="42">
        <v>45190.06</v>
      </c>
      <c r="AJ41" s="42">
        <v>48536.3</v>
      </c>
      <c r="AK41" s="16" t="s">
        <v>102</v>
      </c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</row>
    <row r="42" spans="1:49" s="17" customFormat="1" ht="187.5" x14ac:dyDescent="0.3">
      <c r="A42" s="37" t="s">
        <v>103</v>
      </c>
      <c r="B42" s="38" t="s">
        <v>104</v>
      </c>
      <c r="C42" s="39" t="str">
        <f t="shared" si="0"/>
        <v>13 2 4006</v>
      </c>
      <c r="D42" s="39" t="s">
        <v>105</v>
      </c>
      <c r="E42" s="40"/>
      <c r="F42" s="40"/>
      <c r="G42" s="40"/>
      <c r="H42" s="40"/>
      <c r="I42" s="40"/>
      <c r="J42" s="40"/>
      <c r="K42" s="40"/>
      <c r="L42" s="40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>
        <v>2000</v>
      </c>
      <c r="AH42" s="41">
        <v>2000</v>
      </c>
      <c r="AI42" s="42">
        <v>2000</v>
      </c>
      <c r="AJ42" s="42">
        <v>2000</v>
      </c>
      <c r="AK42" s="16" t="s">
        <v>106</v>
      </c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</row>
    <row r="43" spans="1:49" s="17" customFormat="1" ht="168.75" x14ac:dyDescent="0.3">
      <c r="A43" s="37" t="s">
        <v>107</v>
      </c>
      <c r="B43" s="38" t="s">
        <v>108</v>
      </c>
      <c r="C43" s="39" t="str">
        <f t="shared" si="0"/>
        <v>14 1 4006</v>
      </c>
      <c r="D43" s="39" t="s">
        <v>109</v>
      </c>
      <c r="E43" s="40"/>
      <c r="F43" s="40"/>
      <c r="G43" s="40"/>
      <c r="H43" s="40"/>
      <c r="I43" s="40"/>
      <c r="J43" s="40"/>
      <c r="K43" s="40"/>
      <c r="L43" s="40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>
        <v>6000</v>
      </c>
      <c r="AH43" s="41">
        <v>6000</v>
      </c>
      <c r="AI43" s="42">
        <v>6000</v>
      </c>
      <c r="AJ43" s="42">
        <v>6000</v>
      </c>
      <c r="AK43" s="16" t="s">
        <v>110</v>
      </c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</row>
    <row r="44" spans="1:49" s="17" customFormat="1" ht="150" x14ac:dyDescent="0.3">
      <c r="A44" s="37" t="s">
        <v>111</v>
      </c>
      <c r="B44" s="38" t="s">
        <v>112</v>
      </c>
      <c r="C44" s="39" t="str">
        <f t="shared" si="0"/>
        <v>15 1 4006</v>
      </c>
      <c r="D44" s="39" t="s">
        <v>73</v>
      </c>
      <c r="E44" s="40"/>
      <c r="F44" s="40"/>
      <c r="G44" s="40"/>
      <c r="H44" s="40"/>
      <c r="I44" s="40"/>
      <c r="J44" s="40"/>
      <c r="K44" s="40"/>
      <c r="L44" s="40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>
        <v>4094.0059999999999</v>
      </c>
      <c r="Z44" s="41"/>
      <c r="AA44" s="41"/>
      <c r="AB44" s="41"/>
      <c r="AC44" s="41"/>
      <c r="AD44" s="41"/>
      <c r="AE44" s="41"/>
      <c r="AF44" s="41"/>
      <c r="AG44" s="41"/>
      <c r="AH44" s="41"/>
      <c r="AI44" s="42">
        <v>4094.0059999999999</v>
      </c>
      <c r="AJ44" s="42"/>
      <c r="AK44" s="16" t="s">
        <v>113</v>
      </c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</row>
    <row r="45" spans="1:49" s="17" customFormat="1" ht="131.25" x14ac:dyDescent="0.3">
      <c r="A45" s="37" t="s">
        <v>114</v>
      </c>
      <c r="B45" s="38" t="s">
        <v>115</v>
      </c>
      <c r="C45" s="39" t="str">
        <f t="shared" si="0"/>
        <v>15 1 4007</v>
      </c>
      <c r="D45" s="39" t="s">
        <v>73</v>
      </c>
      <c r="E45" s="40">
        <v>529041.179</v>
      </c>
      <c r="F45" s="40">
        <v>290967</v>
      </c>
      <c r="G45" s="40"/>
      <c r="H45" s="40"/>
      <c r="I45" s="40"/>
      <c r="J45" s="40"/>
      <c r="K45" s="40"/>
      <c r="L45" s="40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2">
        <v>529041.179</v>
      </c>
      <c r="AJ45" s="42">
        <v>290967</v>
      </c>
      <c r="AK45" s="16" t="s">
        <v>116</v>
      </c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</row>
    <row r="46" spans="1:49" s="17" customFormat="1" ht="187.5" x14ac:dyDescent="0.3">
      <c r="A46" s="37" t="s">
        <v>117</v>
      </c>
      <c r="B46" s="38" t="s">
        <v>118</v>
      </c>
      <c r="C46" s="39" t="str">
        <f t="shared" si="0"/>
        <v>16 2 4006</v>
      </c>
      <c r="D46" s="39" t="s">
        <v>119</v>
      </c>
      <c r="E46" s="40"/>
      <c r="F46" s="40"/>
      <c r="G46" s="40"/>
      <c r="H46" s="40"/>
      <c r="I46" s="40"/>
      <c r="J46" s="40"/>
      <c r="K46" s="40"/>
      <c r="L46" s="40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>
        <v>40000</v>
      </c>
      <c r="AH46" s="41">
        <v>45000</v>
      </c>
      <c r="AI46" s="42">
        <v>40000</v>
      </c>
      <c r="AJ46" s="42">
        <v>45000</v>
      </c>
      <c r="AK46" s="16" t="s">
        <v>120</v>
      </c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</row>
    <row r="47" spans="1:49" s="17" customFormat="1" ht="187.5" x14ac:dyDescent="0.3">
      <c r="A47" s="37" t="s">
        <v>121</v>
      </c>
      <c r="B47" s="38" t="s">
        <v>122</v>
      </c>
      <c r="C47" s="39" t="str">
        <f t="shared" si="0"/>
        <v>18 1 4006</v>
      </c>
      <c r="D47" s="39" t="s">
        <v>42</v>
      </c>
      <c r="E47" s="40"/>
      <c r="F47" s="40"/>
      <c r="G47" s="40"/>
      <c r="H47" s="40"/>
      <c r="I47" s="40"/>
      <c r="J47" s="40"/>
      <c r="K47" s="40"/>
      <c r="L47" s="40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>
        <v>3400</v>
      </c>
      <c r="AH47" s="41">
        <v>3400</v>
      </c>
      <c r="AI47" s="42">
        <v>3400</v>
      </c>
      <c r="AJ47" s="42">
        <v>3400</v>
      </c>
      <c r="AK47" s="16" t="s">
        <v>123</v>
      </c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</row>
    <row r="48" spans="1:49" s="17" customFormat="1" ht="206.25" x14ac:dyDescent="0.3">
      <c r="A48" s="37" t="s">
        <v>124</v>
      </c>
      <c r="B48" s="38" t="s">
        <v>125</v>
      </c>
      <c r="C48" s="39" t="str">
        <f t="shared" si="0"/>
        <v>18 3 4006</v>
      </c>
      <c r="D48" s="39" t="s">
        <v>85</v>
      </c>
      <c r="E48" s="40"/>
      <c r="F48" s="40"/>
      <c r="G48" s="40"/>
      <c r="H48" s="40"/>
      <c r="I48" s="40"/>
      <c r="J48" s="40"/>
      <c r="K48" s="40"/>
      <c r="L48" s="40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>
        <v>1720</v>
      </c>
      <c r="AH48" s="41">
        <v>1850</v>
      </c>
      <c r="AI48" s="42">
        <v>1720</v>
      </c>
      <c r="AJ48" s="42">
        <v>1850</v>
      </c>
      <c r="AK48" s="16" t="s">
        <v>126</v>
      </c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</row>
    <row r="49" spans="1:49" s="17" customFormat="1" ht="206.25" x14ac:dyDescent="0.3">
      <c r="A49" s="37" t="s">
        <v>127</v>
      </c>
      <c r="B49" s="38" t="s">
        <v>125</v>
      </c>
      <c r="C49" s="39" t="str">
        <f t="shared" si="0"/>
        <v>18 3 4006</v>
      </c>
      <c r="D49" s="39" t="s">
        <v>128</v>
      </c>
      <c r="E49" s="40"/>
      <c r="F49" s="40"/>
      <c r="G49" s="40"/>
      <c r="H49" s="40"/>
      <c r="I49" s="40"/>
      <c r="J49" s="40"/>
      <c r="K49" s="40"/>
      <c r="L49" s="40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>
        <v>220</v>
      </c>
      <c r="AH49" s="41">
        <v>230</v>
      </c>
      <c r="AI49" s="42">
        <v>220</v>
      </c>
      <c r="AJ49" s="42">
        <v>230</v>
      </c>
      <c r="AK49" s="16" t="s">
        <v>126</v>
      </c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</row>
    <row r="50" spans="1:49" s="17" customFormat="1" ht="168.75" x14ac:dyDescent="0.3">
      <c r="A50" s="37" t="s">
        <v>129</v>
      </c>
      <c r="B50" s="38" t="s">
        <v>130</v>
      </c>
      <c r="C50" s="39" t="str">
        <f t="shared" si="0"/>
        <v>19 3 4004</v>
      </c>
      <c r="D50" s="39" t="s">
        <v>131</v>
      </c>
      <c r="E50" s="40">
        <v>990819</v>
      </c>
      <c r="F50" s="40">
        <v>990819</v>
      </c>
      <c r="G50" s="40">
        <v>729557.3</v>
      </c>
      <c r="H50" s="40">
        <v>729557.3</v>
      </c>
      <c r="I50" s="40">
        <v>228097.7</v>
      </c>
      <c r="J50" s="40">
        <v>228097.7</v>
      </c>
      <c r="K50" s="40">
        <v>166197.4</v>
      </c>
      <c r="L50" s="40">
        <v>166197.4</v>
      </c>
      <c r="M50" s="41">
        <v>68363.199999999997</v>
      </c>
      <c r="N50" s="41">
        <v>68363.199999999997</v>
      </c>
      <c r="O50" s="41">
        <v>215344.8</v>
      </c>
      <c r="P50" s="41">
        <v>215344.8</v>
      </c>
      <c r="Q50" s="41">
        <v>158654.39999999999</v>
      </c>
      <c r="R50" s="41">
        <v>158654.39999999999</v>
      </c>
      <c r="S50" s="41">
        <v>53549</v>
      </c>
      <c r="T50" s="41">
        <v>53549</v>
      </c>
      <c r="U50" s="41">
        <v>299690.7</v>
      </c>
      <c r="V50" s="41">
        <v>299690.7</v>
      </c>
      <c r="W50" s="41">
        <v>73660.800000000003</v>
      </c>
      <c r="X50" s="41">
        <v>73660.800000000003</v>
      </c>
      <c r="Y50" s="41">
        <v>145723.5</v>
      </c>
      <c r="Z50" s="41">
        <v>145723.5</v>
      </c>
      <c r="AA50" s="41">
        <v>158926.5</v>
      </c>
      <c r="AB50" s="41">
        <v>158926.5</v>
      </c>
      <c r="AC50" s="41">
        <v>105015.9</v>
      </c>
      <c r="AD50" s="41">
        <v>105015.9</v>
      </c>
      <c r="AE50" s="41">
        <v>157528.5</v>
      </c>
      <c r="AF50" s="41">
        <v>157528.5</v>
      </c>
      <c r="AG50" s="41"/>
      <c r="AH50" s="41"/>
      <c r="AI50" s="42">
        <v>3551128.7</v>
      </c>
      <c r="AJ50" s="42">
        <v>3551128.7</v>
      </c>
      <c r="AK50" s="16" t="s">
        <v>132</v>
      </c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</row>
    <row r="51" spans="1:49" s="17" customFormat="1" ht="168.75" x14ac:dyDescent="0.3">
      <c r="A51" s="37" t="s">
        <v>133</v>
      </c>
      <c r="B51" s="38" t="s">
        <v>134</v>
      </c>
      <c r="C51" s="39" t="str">
        <f t="shared" si="0"/>
        <v>21 3 4007</v>
      </c>
      <c r="D51" s="39" t="s">
        <v>29</v>
      </c>
      <c r="E51" s="40"/>
      <c r="F51" s="40"/>
      <c r="G51" s="40"/>
      <c r="H51" s="40"/>
      <c r="I51" s="40"/>
      <c r="J51" s="40"/>
      <c r="K51" s="40"/>
      <c r="L51" s="40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>
        <v>110000</v>
      </c>
      <c r="AH51" s="41">
        <v>110000</v>
      </c>
      <c r="AI51" s="42">
        <v>110000</v>
      </c>
      <c r="AJ51" s="42">
        <v>110000</v>
      </c>
      <c r="AK51" s="16" t="s">
        <v>135</v>
      </c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</row>
    <row r="52" spans="1:49" s="17" customFormat="1" ht="131.25" x14ac:dyDescent="0.3">
      <c r="A52" s="37" t="s">
        <v>136</v>
      </c>
      <c r="B52" s="38" t="s">
        <v>137</v>
      </c>
      <c r="C52" s="39" t="str">
        <f t="shared" si="0"/>
        <v>22 2 4006</v>
      </c>
      <c r="D52" s="39" t="s">
        <v>35</v>
      </c>
      <c r="E52" s="40"/>
      <c r="F52" s="40"/>
      <c r="G52" s="40"/>
      <c r="H52" s="40"/>
      <c r="I52" s="40"/>
      <c r="J52" s="40"/>
      <c r="K52" s="40"/>
      <c r="L52" s="40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>
        <v>50</v>
      </c>
      <c r="AH52" s="41">
        <v>52.6</v>
      </c>
      <c r="AI52" s="42">
        <v>50</v>
      </c>
      <c r="AJ52" s="42">
        <v>52.6</v>
      </c>
      <c r="AK52" s="16" t="s">
        <v>138</v>
      </c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</row>
    <row r="53" spans="1:49" s="17" customFormat="1" ht="18.75" x14ac:dyDescent="0.3">
      <c r="A53" s="43"/>
      <c r="B53" s="22" t="s">
        <v>20</v>
      </c>
      <c r="C53" s="44" t="str">
        <f t="shared" si="0"/>
        <v xml:space="preserve">  </v>
      </c>
      <c r="D53" s="44"/>
      <c r="E53" s="45">
        <v>2290152.5789999999</v>
      </c>
      <c r="F53" s="45">
        <v>1381883.03</v>
      </c>
      <c r="G53" s="45">
        <v>773427.3</v>
      </c>
      <c r="H53" s="45">
        <v>866102.73</v>
      </c>
      <c r="I53" s="45">
        <v>228097.7</v>
      </c>
      <c r="J53" s="45">
        <v>228097.7</v>
      </c>
      <c r="K53" s="45">
        <v>166197.4</v>
      </c>
      <c r="L53" s="45">
        <v>166197.4</v>
      </c>
      <c r="M53" s="46">
        <v>68363.199999999997</v>
      </c>
      <c r="N53" s="46">
        <v>68363.199999999997</v>
      </c>
      <c r="O53" s="46">
        <v>215344.8</v>
      </c>
      <c r="P53" s="46">
        <v>215344.8</v>
      </c>
      <c r="Q53" s="46">
        <v>158654.39999999999</v>
      </c>
      <c r="R53" s="46">
        <v>158654.39999999999</v>
      </c>
      <c r="S53" s="46">
        <v>65549</v>
      </c>
      <c r="T53" s="46">
        <v>81549</v>
      </c>
      <c r="U53" s="46">
        <v>299690.7</v>
      </c>
      <c r="V53" s="46">
        <v>299690.7</v>
      </c>
      <c r="W53" s="46">
        <v>139053.29999999999</v>
      </c>
      <c r="X53" s="46">
        <v>73660.800000000003</v>
      </c>
      <c r="Y53" s="46">
        <v>149817.50599999999</v>
      </c>
      <c r="Z53" s="46">
        <v>145723.5</v>
      </c>
      <c r="AA53" s="46">
        <v>158926.5</v>
      </c>
      <c r="AB53" s="46">
        <v>158926.5</v>
      </c>
      <c r="AC53" s="46">
        <v>105015.9</v>
      </c>
      <c r="AD53" s="46">
        <v>105015.9</v>
      </c>
      <c r="AE53" s="46">
        <v>157528.5</v>
      </c>
      <c r="AF53" s="46">
        <v>157528.5</v>
      </c>
      <c r="AG53" s="46">
        <v>1917876.6449</v>
      </c>
      <c r="AH53" s="46">
        <v>1925738.4650000001</v>
      </c>
      <c r="AI53" s="46">
        <v>6893695.4298999999</v>
      </c>
      <c r="AJ53" s="46">
        <v>6032476.625</v>
      </c>
      <c r="AK53" s="23"/>
      <c r="AL53" s="23"/>
      <c r="AM53" s="23"/>
      <c r="AN53" s="23"/>
      <c r="AO53" s="16"/>
      <c r="AP53" s="16"/>
      <c r="AQ53" s="16"/>
      <c r="AR53" s="16"/>
      <c r="AS53" s="16"/>
      <c r="AT53" s="16"/>
      <c r="AU53" s="16"/>
      <c r="AV53" s="16"/>
      <c r="AW53" s="16"/>
    </row>
    <row r="54" spans="1:49" s="17" customFormat="1" ht="18.75" x14ac:dyDescent="0.3">
      <c r="A54" s="43"/>
      <c r="B54" s="22" t="s">
        <v>139</v>
      </c>
      <c r="C54" s="44" t="str">
        <f t="shared" si="0"/>
        <v xml:space="preserve">  </v>
      </c>
      <c r="D54" s="44"/>
      <c r="E54" s="45">
        <v>2290152.5789999999</v>
      </c>
      <c r="F54" s="45">
        <v>1381883.03</v>
      </c>
      <c r="G54" s="45">
        <v>773427.3</v>
      </c>
      <c r="H54" s="45">
        <v>866102.73</v>
      </c>
      <c r="I54" s="45">
        <v>228097.7</v>
      </c>
      <c r="J54" s="45">
        <v>228097.7</v>
      </c>
      <c r="K54" s="45">
        <v>166197.4</v>
      </c>
      <c r="L54" s="45">
        <v>166197.4</v>
      </c>
      <c r="M54" s="46">
        <v>68363.199999999997</v>
      </c>
      <c r="N54" s="46">
        <v>68363.199999999997</v>
      </c>
      <c r="O54" s="46">
        <v>215344.8</v>
      </c>
      <c r="P54" s="46">
        <v>215344.8</v>
      </c>
      <c r="Q54" s="46">
        <v>158654.39999999999</v>
      </c>
      <c r="R54" s="46">
        <v>158654.39999999999</v>
      </c>
      <c r="S54" s="46">
        <v>65549</v>
      </c>
      <c r="T54" s="46">
        <v>81549</v>
      </c>
      <c r="U54" s="46">
        <v>299690.7</v>
      </c>
      <c r="V54" s="46">
        <v>299690.7</v>
      </c>
      <c r="W54" s="46">
        <v>139053.29999999999</v>
      </c>
      <c r="X54" s="46">
        <v>73660.800000000003</v>
      </c>
      <c r="Y54" s="46">
        <v>149817.50599999999</v>
      </c>
      <c r="Z54" s="46">
        <v>145723.5</v>
      </c>
      <c r="AA54" s="46">
        <v>158926.5</v>
      </c>
      <c r="AB54" s="46">
        <v>158926.5</v>
      </c>
      <c r="AC54" s="46">
        <v>105015.9</v>
      </c>
      <c r="AD54" s="46">
        <v>105015.9</v>
      </c>
      <c r="AE54" s="46">
        <v>157528.5</v>
      </c>
      <c r="AF54" s="46">
        <v>157528.5</v>
      </c>
      <c r="AG54" s="46">
        <v>1917876.6449</v>
      </c>
      <c r="AH54" s="46">
        <v>1925738.4650000001</v>
      </c>
      <c r="AI54" s="46">
        <v>6893695.4298999999</v>
      </c>
      <c r="AJ54" s="46">
        <v>6032476.625</v>
      </c>
      <c r="AK54" s="23"/>
      <c r="AL54" s="23"/>
      <c r="AM54" s="23"/>
      <c r="AN54" s="23"/>
      <c r="AO54" s="16"/>
      <c r="AP54" s="16"/>
      <c r="AQ54" s="16"/>
      <c r="AR54" s="16"/>
      <c r="AS54" s="16"/>
      <c r="AT54" s="16"/>
      <c r="AU54" s="16"/>
      <c r="AV54" s="16"/>
      <c r="AW54" s="16"/>
    </row>
    <row r="55" spans="1:49" s="17" customFormat="1" ht="18.75" x14ac:dyDescent="0.3">
      <c r="A55" s="9"/>
      <c r="B55" s="7"/>
      <c r="C55" s="28"/>
      <c r="D55" s="7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47" t="s">
        <v>23</v>
      </c>
      <c r="AK55" s="2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</row>
    <row r="56" spans="1:49" s="17" customFormat="1" ht="18.75" x14ac:dyDescent="0.3">
      <c r="A56" s="9"/>
      <c r="B56" s="7"/>
      <c r="C56" s="7"/>
      <c r="D56" s="7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</row>
    <row r="57" spans="1:49" s="17" customFormat="1" ht="18.75" x14ac:dyDescent="0.3">
      <c r="A57" s="9"/>
      <c r="B57" s="7"/>
      <c r="C57" s="7"/>
      <c r="D57" s="7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</row>
    <row r="58" spans="1:49" s="17" customFormat="1" ht="18.75" x14ac:dyDescent="0.3">
      <c r="A58" s="9"/>
      <c r="B58" s="7"/>
      <c r="C58" s="7"/>
      <c r="D58" s="7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</row>
    <row r="59" spans="1:49" s="17" customFormat="1" ht="18.75" x14ac:dyDescent="0.3">
      <c r="A59" s="9"/>
      <c r="B59" s="7"/>
      <c r="C59" s="7"/>
      <c r="D59" s="7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</row>
    <row r="60" spans="1:49" s="17" customFormat="1" ht="18.75" x14ac:dyDescent="0.3">
      <c r="A60" s="9"/>
      <c r="B60" s="7"/>
      <c r="C60" s="7"/>
      <c r="D60" s="7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</row>
    <row r="61" spans="1:49" s="17" customFormat="1" ht="18.75" x14ac:dyDescent="0.3">
      <c r="A61" s="9"/>
      <c r="B61" s="7"/>
      <c r="C61" s="7"/>
      <c r="D61" s="7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</row>
    <row r="62" spans="1:49" s="17" customFormat="1" ht="18.75" x14ac:dyDescent="0.3">
      <c r="A62" s="9"/>
      <c r="B62" s="7"/>
      <c r="C62" s="7"/>
      <c r="D62" s="7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</row>
    <row r="63" spans="1:49" s="17" customFormat="1" ht="18.75" x14ac:dyDescent="0.3">
      <c r="A63" s="9"/>
      <c r="B63" s="7"/>
      <c r="C63" s="7"/>
      <c r="D63" s="7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</row>
    <row r="64" spans="1:49" s="17" customFormat="1" ht="18.75" x14ac:dyDescent="0.3">
      <c r="A64" s="9"/>
      <c r="B64" s="7"/>
      <c r="C64" s="7"/>
      <c r="D64" s="7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</row>
    <row r="65" spans="1:49" s="17" customFormat="1" ht="18.75" x14ac:dyDescent="0.3">
      <c r="A65" s="9"/>
      <c r="B65" s="7"/>
      <c r="C65" s="7"/>
      <c r="D65" s="7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</row>
    <row r="66" spans="1:49" s="17" customFormat="1" ht="18.75" x14ac:dyDescent="0.3">
      <c r="A66" s="9"/>
      <c r="B66" s="7"/>
      <c r="C66" s="7"/>
      <c r="D66" s="7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</row>
    <row r="67" spans="1:49" s="17" customFormat="1" ht="18.75" x14ac:dyDescent="0.3">
      <c r="A67" s="9"/>
      <c r="B67" s="7"/>
      <c r="C67" s="7"/>
      <c r="D67" s="7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</row>
    <row r="68" spans="1:49" s="17" customFormat="1" ht="18.75" x14ac:dyDescent="0.3">
      <c r="A68" s="9"/>
      <c r="B68" s="7"/>
      <c r="C68" s="7"/>
      <c r="D68" s="7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</row>
    <row r="69" spans="1:49" s="17" customFormat="1" ht="18.75" x14ac:dyDescent="0.3">
      <c r="A69" s="9"/>
      <c r="B69" s="7"/>
      <c r="C69" s="7"/>
      <c r="D69" s="7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</row>
    <row r="70" spans="1:49" s="17" customFormat="1" ht="18.75" x14ac:dyDescent="0.3">
      <c r="A70" s="9"/>
      <c r="B70" s="7"/>
      <c r="C70" s="7"/>
      <c r="D70" s="7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</row>
    <row r="71" spans="1:49" s="17" customFormat="1" ht="18.75" x14ac:dyDescent="0.3">
      <c r="A71" s="9"/>
      <c r="B71" s="7"/>
      <c r="C71" s="7"/>
      <c r="D71" s="7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</row>
    <row r="72" spans="1:49" s="17" customFormat="1" ht="18.75" x14ac:dyDescent="0.3">
      <c r="A72" s="9"/>
      <c r="B72" s="7"/>
      <c r="C72" s="7"/>
      <c r="D72" s="7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</row>
    <row r="73" spans="1:49" s="17" customFormat="1" ht="18.75" x14ac:dyDescent="0.3">
      <c r="A73" s="9"/>
      <c r="B73" s="7"/>
      <c r="C73" s="7"/>
      <c r="D73" s="7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</row>
    <row r="74" spans="1:49" s="17" customFormat="1" ht="18.75" x14ac:dyDescent="0.3">
      <c r="A74" s="9"/>
      <c r="B74" s="7"/>
      <c r="C74" s="7"/>
      <c r="D74" s="7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</row>
    <row r="75" spans="1:49" s="17" customFormat="1" ht="18.75" x14ac:dyDescent="0.3">
      <c r="A75" s="9"/>
      <c r="B75" s="7"/>
      <c r="C75" s="7"/>
      <c r="D75" s="7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</row>
    <row r="76" spans="1:49" s="17" customFormat="1" ht="18.75" x14ac:dyDescent="0.3">
      <c r="A76" s="9"/>
      <c r="B76" s="7"/>
      <c r="C76" s="7"/>
      <c r="D76" s="7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</row>
    <row r="77" spans="1:49" s="17" customFormat="1" ht="18.75" x14ac:dyDescent="0.3">
      <c r="A77" s="9"/>
      <c r="B77" s="7"/>
      <c r="C77" s="7"/>
      <c r="D77" s="7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</row>
    <row r="78" spans="1:49" s="17" customFormat="1" ht="18.75" x14ac:dyDescent="0.3">
      <c r="A78" s="9"/>
      <c r="B78" s="7"/>
      <c r="C78" s="7"/>
      <c r="D78" s="7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</row>
    <row r="79" spans="1:49" s="17" customFormat="1" ht="18.75" x14ac:dyDescent="0.3">
      <c r="A79" s="9"/>
      <c r="B79" s="7"/>
      <c r="C79" s="7"/>
      <c r="D79" s="7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</row>
    <row r="80" spans="1:49" s="17" customFormat="1" ht="18.75" x14ac:dyDescent="0.3">
      <c r="A80" s="9"/>
      <c r="B80" s="7"/>
      <c r="C80" s="7"/>
      <c r="D80" s="7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</row>
    <row r="81" spans="1:49" s="17" customFormat="1" ht="18.75" x14ac:dyDescent="0.3">
      <c r="A81" s="9"/>
      <c r="B81" s="7"/>
      <c r="C81" s="7"/>
      <c r="D81" s="7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</row>
    <row r="82" spans="1:49" s="17" customFormat="1" ht="18.75" x14ac:dyDescent="0.3">
      <c r="A82" s="9"/>
      <c r="B82" s="7"/>
      <c r="C82" s="7"/>
      <c r="D82" s="7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</row>
    <row r="83" spans="1:49" s="17" customFormat="1" ht="18.75" x14ac:dyDescent="0.3">
      <c r="A83" s="9"/>
      <c r="B83" s="7"/>
      <c r="C83" s="7"/>
      <c r="D83" s="7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</row>
    <row r="84" spans="1:49" s="17" customFormat="1" ht="18.75" x14ac:dyDescent="0.3">
      <c r="A84" s="9"/>
      <c r="B84" s="7"/>
      <c r="C84" s="7"/>
      <c r="D84" s="7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</row>
    <row r="85" spans="1:49" s="17" customFormat="1" ht="18.75" x14ac:dyDescent="0.3">
      <c r="A85" s="9"/>
      <c r="B85" s="7"/>
      <c r="C85" s="7"/>
      <c r="D85" s="7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</row>
    <row r="86" spans="1:49" x14ac:dyDescent="0.25">
      <c r="B86" s="7"/>
      <c r="C86" s="7"/>
      <c r="D86" s="7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4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</row>
    <row r="87" spans="1:49" x14ac:dyDescent="0.25">
      <c r="B87" s="7"/>
      <c r="C87" s="7"/>
      <c r="D87" s="7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4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</row>
    <row r="88" spans="1:49" x14ac:dyDescent="0.25">
      <c r="B88" s="7"/>
      <c r="C88" s="7"/>
      <c r="D88" s="7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4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</row>
    <row r="89" spans="1:49" x14ac:dyDescent="0.25">
      <c r="B89" s="7"/>
      <c r="C89" s="7"/>
      <c r="D89" s="7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4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</row>
    <row r="90" spans="1:49" x14ac:dyDescent="0.25">
      <c r="B90" s="7"/>
      <c r="C90" s="7"/>
      <c r="D90" s="7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4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</row>
    <row r="91" spans="1:49" x14ac:dyDescent="0.25">
      <c r="B91" s="7"/>
      <c r="C91" s="7"/>
      <c r="D91" s="7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4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</row>
    <row r="92" spans="1:49" x14ac:dyDescent="0.25">
      <c r="B92" s="7"/>
      <c r="C92" s="7"/>
      <c r="D92" s="7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4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</row>
    <row r="93" spans="1:49" x14ac:dyDescent="0.25">
      <c r="B93" s="7"/>
      <c r="C93" s="7"/>
      <c r="D93" s="7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4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</row>
    <row r="94" spans="1:49" x14ac:dyDescent="0.25">
      <c r="B94" s="7"/>
      <c r="C94" s="7"/>
      <c r="D94" s="7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4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</row>
    <row r="95" spans="1:49" x14ac:dyDescent="0.25">
      <c r="B95" s="7"/>
      <c r="C95" s="7"/>
      <c r="D95" s="7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4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</row>
    <row r="96" spans="1:49" x14ac:dyDescent="0.25">
      <c r="B96" s="7"/>
      <c r="C96" s="7"/>
      <c r="D96" s="7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4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</row>
    <row r="97" spans="2:49" x14ac:dyDescent="0.25">
      <c r="B97" s="7"/>
      <c r="C97" s="7"/>
      <c r="D97" s="7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4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</row>
    <row r="98" spans="2:49" x14ac:dyDescent="0.25">
      <c r="B98" s="7"/>
      <c r="C98" s="7"/>
      <c r="D98" s="7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4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</row>
    <row r="99" spans="2:49" x14ac:dyDescent="0.25">
      <c r="B99" s="7"/>
      <c r="C99" s="7"/>
      <c r="D99" s="7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4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</row>
    <row r="100" spans="2:49" x14ac:dyDescent="0.25">
      <c r="B100" s="7"/>
      <c r="C100" s="7"/>
      <c r="D100" s="7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4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</row>
    <row r="101" spans="2:49" x14ac:dyDescent="0.25">
      <c r="B101" s="7"/>
      <c r="C101" s="7"/>
      <c r="D101" s="7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4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</row>
    <row r="102" spans="2:49" x14ac:dyDescent="0.25">
      <c r="B102" s="7"/>
      <c r="C102" s="7"/>
      <c r="D102" s="7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4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</row>
    <row r="103" spans="2:49" x14ac:dyDescent="0.25">
      <c r="B103" s="7"/>
      <c r="C103" s="7"/>
      <c r="D103" s="7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4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</row>
    <row r="104" spans="2:49" x14ac:dyDescent="0.25">
      <c r="B104" s="7"/>
      <c r="C104" s="7"/>
      <c r="D104" s="7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4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</row>
    <row r="105" spans="2:49" x14ac:dyDescent="0.25">
      <c r="B105" s="7"/>
      <c r="C105" s="7"/>
      <c r="D105" s="7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4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</row>
    <row r="106" spans="2:49" x14ac:dyDescent="0.25">
      <c r="B106" s="7"/>
      <c r="C106" s="7"/>
      <c r="D106" s="7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4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</row>
    <row r="107" spans="2:49" x14ac:dyDescent="0.25">
      <c r="B107" s="7"/>
      <c r="C107" s="7"/>
      <c r="D107" s="7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4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</row>
    <row r="108" spans="2:49" x14ac:dyDescent="0.25">
      <c r="B108" s="7"/>
      <c r="C108" s="7"/>
      <c r="D108" s="7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4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</row>
    <row r="109" spans="2:49" x14ac:dyDescent="0.25">
      <c r="B109" s="7"/>
      <c r="C109" s="7"/>
      <c r="D109" s="7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4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</row>
    <row r="110" spans="2:49" x14ac:dyDescent="0.25">
      <c r="B110" s="7"/>
      <c r="C110" s="7"/>
      <c r="D110" s="7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4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</row>
    <row r="111" spans="2:49" x14ac:dyDescent="0.25">
      <c r="B111" s="7"/>
      <c r="C111" s="7"/>
      <c r="D111" s="7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4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</row>
    <row r="112" spans="2:49" x14ac:dyDescent="0.25">
      <c r="B112" s="7"/>
      <c r="C112" s="7"/>
      <c r="D112" s="7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4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</row>
    <row r="113" spans="2:49" x14ac:dyDescent="0.25">
      <c r="B113" s="7"/>
      <c r="C113" s="7"/>
      <c r="D113" s="7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4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</row>
    <row r="114" spans="2:49" x14ac:dyDescent="0.25">
      <c r="B114" s="7"/>
      <c r="C114" s="7"/>
      <c r="D114" s="7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4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</row>
    <row r="115" spans="2:49" x14ac:dyDescent="0.25">
      <c r="B115" s="7"/>
      <c r="C115" s="7"/>
      <c r="D115" s="7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4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</row>
    <row r="116" spans="2:49" x14ac:dyDescent="0.25">
      <c r="B116" s="7"/>
      <c r="C116" s="7"/>
      <c r="D116" s="7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4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</row>
    <row r="117" spans="2:49" x14ac:dyDescent="0.25">
      <c r="B117" s="7"/>
      <c r="C117" s="7"/>
      <c r="D117" s="7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4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</row>
    <row r="118" spans="2:49" x14ac:dyDescent="0.25">
      <c r="B118" s="7"/>
      <c r="C118" s="7"/>
      <c r="D118" s="7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4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</row>
    <row r="119" spans="2:49" x14ac:dyDescent="0.25">
      <c r="B119" s="7"/>
      <c r="C119" s="7"/>
      <c r="D119" s="7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  <c r="AI119" s="20"/>
      <c r="AJ119" s="20"/>
      <c r="AK119" s="24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</row>
    <row r="120" spans="2:49" x14ac:dyDescent="0.25">
      <c r="B120" s="7"/>
      <c r="C120" s="7"/>
      <c r="D120" s="7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  <c r="AK120" s="24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</row>
    <row r="121" spans="2:49" x14ac:dyDescent="0.25">
      <c r="B121" s="7"/>
      <c r="C121" s="7"/>
      <c r="D121" s="7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4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</row>
    <row r="122" spans="2:49" x14ac:dyDescent="0.25">
      <c r="B122" s="7"/>
      <c r="C122" s="7"/>
      <c r="D122" s="7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  <c r="AK122" s="24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</row>
    <row r="123" spans="2:49" x14ac:dyDescent="0.25">
      <c r="B123" s="7"/>
      <c r="C123" s="7"/>
      <c r="D123" s="7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  <c r="AH123" s="20"/>
      <c r="AI123" s="20"/>
      <c r="AJ123" s="20"/>
      <c r="AK123" s="24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</row>
    <row r="124" spans="2:49" x14ac:dyDescent="0.25">
      <c r="B124" s="7"/>
      <c r="C124" s="7"/>
      <c r="D124" s="7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4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</row>
    <row r="125" spans="2:49" x14ac:dyDescent="0.25">
      <c r="B125" s="7"/>
      <c r="C125" s="7"/>
      <c r="D125" s="7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4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</row>
    <row r="126" spans="2:49" x14ac:dyDescent="0.25">
      <c r="B126" s="7"/>
      <c r="C126" s="7"/>
      <c r="D126" s="7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4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</row>
    <row r="127" spans="2:49" x14ac:dyDescent="0.25">
      <c r="B127" s="7"/>
      <c r="C127" s="7"/>
      <c r="D127" s="7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4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</row>
    <row r="128" spans="2:49" x14ac:dyDescent="0.25">
      <c r="B128" s="7"/>
      <c r="C128" s="7"/>
      <c r="D128" s="7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4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</row>
    <row r="129" spans="2:49" x14ac:dyDescent="0.25">
      <c r="B129" s="7"/>
      <c r="C129" s="7"/>
      <c r="D129" s="7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4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</row>
    <row r="130" spans="2:49" x14ac:dyDescent="0.25">
      <c r="B130" s="7"/>
      <c r="C130" s="7"/>
      <c r="D130" s="7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4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</row>
    <row r="131" spans="2:49" x14ac:dyDescent="0.25">
      <c r="B131" s="7"/>
      <c r="C131" s="7"/>
      <c r="D131" s="7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4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</row>
    <row r="132" spans="2:49" x14ac:dyDescent="0.25">
      <c r="B132" s="7"/>
      <c r="C132" s="7"/>
      <c r="D132" s="7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4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</row>
    <row r="133" spans="2:49" x14ac:dyDescent="0.25">
      <c r="B133" s="7"/>
      <c r="C133" s="7"/>
      <c r="D133" s="7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4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</row>
    <row r="134" spans="2:49" x14ac:dyDescent="0.25">
      <c r="B134" s="7"/>
      <c r="C134" s="7"/>
      <c r="D134" s="7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4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</row>
    <row r="135" spans="2:49" x14ac:dyDescent="0.25"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4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</row>
    <row r="136" spans="2:49" x14ac:dyDescent="0.25"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/>
      <c r="AJ136" s="21"/>
      <c r="AK136" s="24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</row>
    <row r="137" spans="2:49" x14ac:dyDescent="0.25"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21"/>
      <c r="AH137" s="21"/>
      <c r="AI137" s="21"/>
      <c r="AJ137" s="21"/>
      <c r="AK137" s="24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</row>
    <row r="138" spans="2:49" x14ac:dyDescent="0.25"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21"/>
      <c r="AH138" s="21"/>
      <c r="AI138" s="21"/>
      <c r="AJ138" s="21"/>
      <c r="AK138" s="24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</row>
    <row r="139" spans="2:49" x14ac:dyDescent="0.25"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21"/>
      <c r="AH139" s="21"/>
      <c r="AI139" s="21"/>
      <c r="AJ139" s="21"/>
      <c r="AK139" s="24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</row>
    <row r="140" spans="2:49" x14ac:dyDescent="0.25"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21"/>
      <c r="AH140" s="21"/>
      <c r="AI140" s="21"/>
      <c r="AJ140" s="21"/>
      <c r="AK140" s="24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</row>
    <row r="141" spans="2:49" x14ac:dyDescent="0.25"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21"/>
      <c r="AH141" s="21"/>
      <c r="AI141" s="21"/>
      <c r="AJ141" s="21"/>
      <c r="AK141" s="24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</row>
    <row r="142" spans="2:49" x14ac:dyDescent="0.25"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21"/>
      <c r="AH142" s="21"/>
      <c r="AI142" s="21"/>
      <c r="AJ142" s="21"/>
      <c r="AK142" s="24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</row>
    <row r="143" spans="2:49" x14ac:dyDescent="0.25"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21"/>
      <c r="AI143" s="21"/>
      <c r="AJ143" s="21"/>
      <c r="AK143" s="24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</row>
    <row r="144" spans="2:49" x14ac:dyDescent="0.25"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4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</row>
    <row r="145" spans="5:49" x14ac:dyDescent="0.25"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4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</row>
    <row r="146" spans="5:49" x14ac:dyDescent="0.25"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21"/>
      <c r="AH146" s="21"/>
      <c r="AI146" s="21"/>
      <c r="AJ146" s="21"/>
      <c r="AK146" s="24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</row>
    <row r="147" spans="5:49" x14ac:dyDescent="0.25"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21"/>
      <c r="AH147" s="21"/>
      <c r="AI147" s="21"/>
      <c r="AJ147" s="21"/>
      <c r="AK147" s="24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</row>
    <row r="148" spans="5:49" x14ac:dyDescent="0.25"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21"/>
      <c r="AH148" s="21"/>
      <c r="AI148" s="21"/>
      <c r="AJ148" s="21"/>
      <c r="AK148" s="24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</row>
    <row r="149" spans="5:49" x14ac:dyDescent="0.25"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4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</row>
    <row r="150" spans="5:49" x14ac:dyDescent="0.25"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1"/>
      <c r="AI150" s="21"/>
      <c r="AJ150" s="21"/>
      <c r="AK150" s="24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</row>
    <row r="151" spans="5:49" x14ac:dyDescent="0.25"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4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</row>
    <row r="152" spans="5:49" x14ac:dyDescent="0.25"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21"/>
      <c r="AH152" s="21"/>
      <c r="AI152" s="21"/>
      <c r="AJ152" s="21"/>
      <c r="AK152" s="24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</row>
    <row r="153" spans="5:49" x14ac:dyDescent="0.25"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  <c r="AG153" s="21"/>
      <c r="AH153" s="21"/>
      <c r="AI153" s="21"/>
      <c r="AJ153" s="21"/>
      <c r="AK153" s="24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</row>
    <row r="154" spans="5:49" x14ac:dyDescent="0.25"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  <c r="AG154" s="21"/>
      <c r="AH154" s="21"/>
      <c r="AI154" s="21"/>
      <c r="AJ154" s="21"/>
      <c r="AK154" s="24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</row>
    <row r="155" spans="5:49" x14ac:dyDescent="0.25"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21"/>
      <c r="AH155" s="21"/>
      <c r="AI155" s="21"/>
      <c r="AJ155" s="21"/>
      <c r="AK155" s="24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</row>
    <row r="156" spans="5:49" x14ac:dyDescent="0.25"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21"/>
      <c r="AG156" s="21"/>
      <c r="AH156" s="21"/>
      <c r="AI156" s="21"/>
      <c r="AJ156" s="21"/>
      <c r="AK156" s="24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</row>
    <row r="157" spans="5:49" x14ac:dyDescent="0.25"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  <c r="AG157" s="21"/>
      <c r="AH157" s="21"/>
      <c r="AI157" s="21"/>
      <c r="AJ157" s="21"/>
      <c r="AK157" s="24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</row>
    <row r="158" spans="5:49" x14ac:dyDescent="0.25"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21"/>
      <c r="AH158" s="21"/>
      <c r="AI158" s="21"/>
      <c r="AJ158" s="21"/>
      <c r="AK158" s="24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</row>
    <row r="159" spans="5:49" x14ac:dyDescent="0.25"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21"/>
      <c r="AH159" s="21"/>
      <c r="AI159" s="21"/>
      <c r="AJ159" s="21"/>
      <c r="AK159" s="24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</row>
    <row r="160" spans="5:49" x14ac:dyDescent="0.25"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21"/>
      <c r="AH160" s="21"/>
      <c r="AI160" s="21"/>
      <c r="AJ160" s="21"/>
      <c r="AK160" s="24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</row>
    <row r="161" spans="5:49" x14ac:dyDescent="0.25"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21"/>
      <c r="AH161" s="21"/>
      <c r="AI161" s="21"/>
      <c r="AJ161" s="21"/>
      <c r="AK161" s="24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</row>
    <row r="162" spans="5:49" x14ac:dyDescent="0.25"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1"/>
      <c r="AI162" s="21"/>
      <c r="AJ162" s="21"/>
      <c r="AK162" s="24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</row>
    <row r="163" spans="5:49" x14ac:dyDescent="0.25"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  <c r="AI163" s="21"/>
      <c r="AJ163" s="21"/>
      <c r="AK163" s="24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</row>
    <row r="164" spans="5:49" x14ac:dyDescent="0.25"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21"/>
      <c r="AI164" s="21"/>
      <c r="AJ164" s="21"/>
      <c r="AK164" s="24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</row>
    <row r="165" spans="5:49" x14ac:dyDescent="0.25"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21"/>
      <c r="AH165" s="21"/>
      <c r="AI165" s="21"/>
      <c r="AJ165" s="21"/>
      <c r="AK165" s="24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</row>
    <row r="166" spans="5:49" x14ac:dyDescent="0.25"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  <c r="AH166" s="21"/>
      <c r="AI166" s="21"/>
      <c r="AJ166" s="21"/>
      <c r="AK166" s="24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</row>
    <row r="167" spans="5:49" x14ac:dyDescent="0.25"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</row>
    <row r="168" spans="5:49" x14ac:dyDescent="0.25"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</row>
    <row r="169" spans="5:49" x14ac:dyDescent="0.25"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21"/>
      <c r="AH169" s="21"/>
      <c r="AI169" s="21"/>
      <c r="AJ169" s="21"/>
    </row>
    <row r="170" spans="5:49" x14ac:dyDescent="0.25"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21"/>
      <c r="AH170" s="21"/>
      <c r="AI170" s="21"/>
      <c r="AJ170" s="21"/>
    </row>
    <row r="171" spans="5:49" x14ac:dyDescent="0.25"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  <c r="AH171" s="21"/>
      <c r="AI171" s="21"/>
      <c r="AJ171" s="21"/>
    </row>
    <row r="172" spans="5:49" x14ac:dyDescent="0.25"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21"/>
      <c r="AH172" s="21"/>
      <c r="AI172" s="21"/>
      <c r="AJ172" s="21"/>
    </row>
    <row r="173" spans="5:49" x14ac:dyDescent="0.25"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21"/>
      <c r="AH173" s="21"/>
      <c r="AI173" s="21"/>
      <c r="AJ173" s="21"/>
    </row>
    <row r="174" spans="5:49" x14ac:dyDescent="0.25"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21"/>
      <c r="AH174" s="21"/>
      <c r="AI174" s="21"/>
      <c r="AJ174" s="21"/>
    </row>
    <row r="175" spans="5:49" x14ac:dyDescent="0.25"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  <c r="AI175" s="21"/>
      <c r="AJ175" s="21"/>
    </row>
    <row r="176" spans="5:49" x14ac:dyDescent="0.25"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21"/>
      <c r="AH176" s="21"/>
      <c r="AI176" s="21"/>
      <c r="AJ176" s="21"/>
    </row>
    <row r="177" spans="5:36" x14ac:dyDescent="0.25"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21"/>
      <c r="AH177" s="21"/>
      <c r="AI177" s="21"/>
      <c r="AJ177" s="21"/>
    </row>
    <row r="178" spans="5:36" x14ac:dyDescent="0.25"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21"/>
      <c r="AH178" s="21"/>
      <c r="AI178" s="21"/>
      <c r="AJ178" s="21"/>
    </row>
    <row r="179" spans="5:36" x14ac:dyDescent="0.25"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1"/>
      <c r="AJ179" s="21"/>
    </row>
    <row r="180" spans="5:36" x14ac:dyDescent="0.25"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21"/>
      <c r="AH180" s="21"/>
      <c r="AI180" s="21"/>
      <c r="AJ180" s="21"/>
    </row>
    <row r="181" spans="5:36" x14ac:dyDescent="0.25"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  <c r="AH181" s="21"/>
      <c r="AI181" s="21"/>
      <c r="AJ181" s="21"/>
    </row>
    <row r="182" spans="5:36" x14ac:dyDescent="0.25"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21"/>
      <c r="AH182" s="21"/>
      <c r="AI182" s="21"/>
      <c r="AJ182" s="21"/>
    </row>
    <row r="183" spans="5:36" x14ac:dyDescent="0.25"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  <c r="AI183" s="21"/>
      <c r="AJ183" s="21"/>
    </row>
    <row r="184" spans="5:36" x14ac:dyDescent="0.25"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21"/>
      <c r="AH184" s="21"/>
      <c r="AI184" s="21"/>
      <c r="AJ184" s="21"/>
    </row>
    <row r="185" spans="5:36" x14ac:dyDescent="0.25"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21"/>
      <c r="AH185" s="21"/>
      <c r="AI185" s="21"/>
      <c r="AJ185" s="21"/>
    </row>
    <row r="186" spans="5:36" x14ac:dyDescent="0.25"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21"/>
      <c r="AH186" s="21"/>
      <c r="AI186" s="21"/>
      <c r="AJ186" s="21"/>
    </row>
    <row r="187" spans="5:36" x14ac:dyDescent="0.25"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21"/>
      <c r="AH187" s="21"/>
      <c r="AI187" s="21"/>
      <c r="AJ187" s="21"/>
    </row>
    <row r="188" spans="5:36" x14ac:dyDescent="0.25"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21"/>
      <c r="AH188" s="21"/>
      <c r="AI188" s="21"/>
      <c r="AJ188" s="21"/>
    </row>
    <row r="189" spans="5:36" x14ac:dyDescent="0.25"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21"/>
      <c r="AH189" s="21"/>
      <c r="AI189" s="21"/>
      <c r="AJ189" s="21"/>
    </row>
    <row r="190" spans="5:36" x14ac:dyDescent="0.25"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  <c r="AG190" s="21"/>
      <c r="AH190" s="21"/>
      <c r="AI190" s="21"/>
      <c r="AJ190" s="21"/>
    </row>
    <row r="191" spans="5:36" x14ac:dyDescent="0.25"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  <c r="AG191" s="21"/>
      <c r="AH191" s="21"/>
      <c r="AI191" s="21"/>
      <c r="AJ191" s="21"/>
    </row>
    <row r="192" spans="5:36" x14ac:dyDescent="0.25"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G192" s="21"/>
      <c r="AH192" s="21"/>
      <c r="AI192" s="21"/>
      <c r="AJ192" s="21"/>
    </row>
    <row r="193" spans="5:36" x14ac:dyDescent="0.25"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21"/>
      <c r="AH193" s="21"/>
      <c r="AI193" s="21"/>
      <c r="AJ193" s="21"/>
    </row>
    <row r="194" spans="5:36" x14ac:dyDescent="0.25"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21"/>
      <c r="AH194" s="21"/>
      <c r="AI194" s="21"/>
      <c r="AJ194" s="21"/>
    </row>
    <row r="195" spans="5:36" x14ac:dyDescent="0.25"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21"/>
      <c r="AH195" s="21"/>
      <c r="AI195" s="21"/>
      <c r="AJ195" s="21"/>
    </row>
    <row r="196" spans="5:36" x14ac:dyDescent="0.25"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  <c r="AG196" s="21"/>
      <c r="AH196" s="21"/>
      <c r="AI196" s="21"/>
      <c r="AJ196" s="21"/>
    </row>
    <row r="197" spans="5:36" x14ac:dyDescent="0.25"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21"/>
      <c r="AH197" s="21"/>
      <c r="AI197" s="21"/>
      <c r="AJ197" s="21"/>
    </row>
    <row r="198" spans="5:36" x14ac:dyDescent="0.25"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  <c r="AH198" s="21"/>
      <c r="AI198" s="21"/>
      <c r="AJ198" s="21"/>
    </row>
    <row r="199" spans="5:36" x14ac:dyDescent="0.25"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21"/>
      <c r="AH199" s="21"/>
      <c r="AI199" s="21"/>
      <c r="AJ199" s="21"/>
    </row>
    <row r="200" spans="5:36" x14ac:dyDescent="0.25"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21"/>
      <c r="AH200" s="21"/>
      <c r="AI200" s="21"/>
      <c r="AJ200" s="21"/>
    </row>
    <row r="201" spans="5:36" x14ac:dyDescent="0.25"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21"/>
      <c r="AH201" s="21"/>
      <c r="AI201" s="21"/>
      <c r="AJ201" s="21"/>
    </row>
    <row r="202" spans="5:36" x14ac:dyDescent="0.25"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21"/>
      <c r="AH202" s="21"/>
      <c r="AI202" s="21"/>
      <c r="AJ202" s="21"/>
    </row>
    <row r="203" spans="5:36" x14ac:dyDescent="0.25"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1"/>
      <c r="AF203" s="21"/>
      <c r="AG203" s="21"/>
      <c r="AH203" s="21"/>
      <c r="AI203" s="21"/>
      <c r="AJ203" s="21"/>
    </row>
    <row r="204" spans="5:36" x14ac:dyDescent="0.25"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  <c r="AG204" s="21"/>
      <c r="AH204" s="21"/>
      <c r="AI204" s="21"/>
      <c r="AJ204" s="21"/>
    </row>
    <row r="205" spans="5:36" x14ac:dyDescent="0.25"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21"/>
      <c r="AH205" s="21"/>
      <c r="AI205" s="21"/>
      <c r="AJ205" s="21"/>
    </row>
    <row r="206" spans="5:36" x14ac:dyDescent="0.25"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  <c r="AH206" s="21"/>
      <c r="AI206" s="21"/>
      <c r="AJ206" s="21"/>
    </row>
    <row r="207" spans="5:36" x14ac:dyDescent="0.25"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  <c r="AE207" s="21"/>
      <c r="AF207" s="21"/>
      <c r="AG207" s="21"/>
      <c r="AH207" s="21"/>
      <c r="AI207" s="21"/>
      <c r="AJ207" s="21"/>
    </row>
    <row r="208" spans="5:36" x14ac:dyDescent="0.25"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21"/>
      <c r="AH208" s="21"/>
      <c r="AI208" s="21"/>
      <c r="AJ208" s="21"/>
    </row>
    <row r="209" spans="5:36" x14ac:dyDescent="0.25"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  <c r="AG209" s="21"/>
      <c r="AH209" s="21"/>
      <c r="AI209" s="21"/>
      <c r="AJ209" s="21"/>
    </row>
    <row r="210" spans="5:36" x14ac:dyDescent="0.25"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21"/>
      <c r="AH210" s="21"/>
      <c r="AI210" s="21"/>
      <c r="AJ210" s="21"/>
    </row>
    <row r="211" spans="5:36" x14ac:dyDescent="0.25"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1"/>
      <c r="AF211" s="21"/>
      <c r="AG211" s="21"/>
      <c r="AH211" s="21"/>
      <c r="AI211" s="21"/>
      <c r="AJ211" s="21"/>
    </row>
    <row r="212" spans="5:36" x14ac:dyDescent="0.25"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21"/>
      <c r="AH212" s="21"/>
      <c r="AI212" s="21"/>
      <c r="AJ212" s="21"/>
    </row>
    <row r="213" spans="5:36" x14ac:dyDescent="0.25"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  <c r="AG213" s="21"/>
      <c r="AH213" s="21"/>
      <c r="AI213" s="21"/>
      <c r="AJ213" s="21"/>
    </row>
    <row r="214" spans="5:36" x14ac:dyDescent="0.25"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21"/>
      <c r="AH214" s="21"/>
      <c r="AI214" s="21"/>
      <c r="AJ214" s="21"/>
    </row>
    <row r="215" spans="5:36" x14ac:dyDescent="0.25"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1"/>
      <c r="AF215" s="21"/>
      <c r="AG215" s="21"/>
      <c r="AH215" s="21"/>
      <c r="AI215" s="21"/>
      <c r="AJ215" s="21"/>
    </row>
    <row r="216" spans="5:36" x14ac:dyDescent="0.25"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1"/>
      <c r="AF216" s="21"/>
      <c r="AG216" s="21"/>
      <c r="AH216" s="21"/>
      <c r="AI216" s="21"/>
      <c r="AJ216" s="21"/>
    </row>
    <row r="217" spans="5:36" x14ac:dyDescent="0.25"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21"/>
      <c r="AH217" s="21"/>
      <c r="AI217" s="21"/>
      <c r="AJ217" s="21"/>
    </row>
    <row r="218" spans="5:36" x14ac:dyDescent="0.25"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21"/>
      <c r="AI218" s="21"/>
      <c r="AJ218" s="21"/>
    </row>
    <row r="219" spans="5:36" x14ac:dyDescent="0.25"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</row>
    <row r="220" spans="5:36" x14ac:dyDescent="0.25"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21"/>
      <c r="AH220" s="21"/>
      <c r="AI220" s="21"/>
      <c r="AJ220" s="21"/>
    </row>
    <row r="221" spans="5:36" x14ac:dyDescent="0.25"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1"/>
      <c r="AF221" s="21"/>
      <c r="AG221" s="21"/>
      <c r="AH221" s="21"/>
      <c r="AI221" s="21"/>
      <c r="AJ221" s="21"/>
    </row>
    <row r="222" spans="5:36" x14ac:dyDescent="0.25"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21"/>
      <c r="AH222" s="21"/>
      <c r="AI222" s="21"/>
      <c r="AJ222" s="21"/>
    </row>
    <row r="223" spans="5:36" x14ac:dyDescent="0.25"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  <c r="AE223" s="21"/>
      <c r="AF223" s="21"/>
      <c r="AG223" s="21"/>
      <c r="AH223" s="21"/>
      <c r="AI223" s="21"/>
      <c r="AJ223" s="21"/>
    </row>
    <row r="224" spans="5:36" x14ac:dyDescent="0.25"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  <c r="AG224" s="21"/>
      <c r="AH224" s="21"/>
      <c r="AI224" s="21"/>
      <c r="AJ224" s="21"/>
    </row>
    <row r="225" spans="5:36" x14ac:dyDescent="0.25"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21"/>
      <c r="AH225" s="21"/>
      <c r="AI225" s="21"/>
      <c r="AJ225" s="21"/>
    </row>
    <row r="226" spans="5:36" x14ac:dyDescent="0.25"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  <c r="AI226" s="21"/>
      <c r="AJ226" s="21"/>
    </row>
    <row r="227" spans="5:36" x14ac:dyDescent="0.25"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21"/>
      <c r="AH227" s="21"/>
      <c r="AI227" s="21"/>
      <c r="AJ227" s="21"/>
    </row>
    <row r="228" spans="5:36" x14ac:dyDescent="0.25"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21"/>
      <c r="AG228" s="21"/>
      <c r="AH228" s="21"/>
      <c r="AI228" s="21"/>
      <c r="AJ228" s="21"/>
    </row>
    <row r="229" spans="5:36" x14ac:dyDescent="0.25"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  <c r="AG229" s="21"/>
      <c r="AH229" s="21"/>
      <c r="AI229" s="21"/>
      <c r="AJ229" s="21"/>
    </row>
    <row r="230" spans="5:36" x14ac:dyDescent="0.25"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21"/>
      <c r="AH230" s="21"/>
      <c r="AI230" s="21"/>
      <c r="AJ230" s="21"/>
    </row>
    <row r="231" spans="5:36" x14ac:dyDescent="0.25"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21"/>
      <c r="AG231" s="21"/>
      <c r="AH231" s="21"/>
      <c r="AI231" s="21"/>
      <c r="AJ231" s="21"/>
    </row>
    <row r="232" spans="5:36" x14ac:dyDescent="0.25"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21"/>
      <c r="AG232" s="21"/>
      <c r="AH232" s="21"/>
      <c r="AI232" s="21"/>
      <c r="AJ232" s="21"/>
    </row>
    <row r="233" spans="5:36" x14ac:dyDescent="0.25"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21"/>
      <c r="AG233" s="21"/>
      <c r="AH233" s="21"/>
      <c r="AI233" s="21"/>
      <c r="AJ233" s="21"/>
    </row>
    <row r="234" spans="5:36" x14ac:dyDescent="0.25"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21"/>
      <c r="AG234" s="21"/>
      <c r="AH234" s="21"/>
      <c r="AI234" s="21"/>
      <c r="AJ234" s="21"/>
    </row>
    <row r="235" spans="5:36" x14ac:dyDescent="0.25"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  <c r="AG235" s="21"/>
      <c r="AH235" s="21"/>
      <c r="AI235" s="21"/>
      <c r="AJ235" s="21"/>
    </row>
    <row r="236" spans="5:36" x14ac:dyDescent="0.25"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  <c r="AG236" s="21"/>
      <c r="AH236" s="21"/>
      <c r="AI236" s="21"/>
      <c r="AJ236" s="21"/>
    </row>
    <row r="237" spans="5:36" x14ac:dyDescent="0.25"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  <c r="AE237" s="21"/>
      <c r="AF237" s="21"/>
      <c r="AG237" s="21"/>
      <c r="AH237" s="21"/>
      <c r="AI237" s="21"/>
      <c r="AJ237" s="21"/>
    </row>
    <row r="238" spans="5:36" x14ac:dyDescent="0.25"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  <c r="AG238" s="21"/>
      <c r="AH238" s="21"/>
      <c r="AI238" s="21"/>
      <c r="AJ238" s="21"/>
    </row>
    <row r="239" spans="5:36" x14ac:dyDescent="0.25"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1"/>
      <c r="AF239" s="21"/>
      <c r="AG239" s="21"/>
      <c r="AH239" s="21"/>
      <c r="AI239" s="21"/>
      <c r="AJ239" s="21"/>
    </row>
    <row r="240" spans="5:36" x14ac:dyDescent="0.25"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  <c r="AE240" s="21"/>
      <c r="AF240" s="21"/>
      <c r="AG240" s="21"/>
      <c r="AH240" s="21"/>
      <c r="AI240" s="21"/>
      <c r="AJ240" s="21"/>
    </row>
    <row r="241" spans="5:36" x14ac:dyDescent="0.25"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1"/>
      <c r="AG241" s="21"/>
      <c r="AH241" s="21"/>
      <c r="AI241" s="21"/>
      <c r="AJ241" s="21"/>
    </row>
    <row r="242" spans="5:36" x14ac:dyDescent="0.25"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  <c r="AF242" s="21"/>
      <c r="AG242" s="21"/>
      <c r="AH242" s="21"/>
      <c r="AI242" s="21"/>
      <c r="AJ242" s="21"/>
    </row>
    <row r="243" spans="5:36" x14ac:dyDescent="0.25"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  <c r="AG243" s="21"/>
      <c r="AH243" s="21"/>
      <c r="AI243" s="21"/>
      <c r="AJ243" s="21"/>
    </row>
    <row r="244" spans="5:36" x14ac:dyDescent="0.25"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  <c r="AG244" s="21"/>
      <c r="AH244" s="21"/>
      <c r="AI244" s="21"/>
      <c r="AJ244" s="21"/>
    </row>
    <row r="245" spans="5:36" x14ac:dyDescent="0.25"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r="AH245" s="21"/>
      <c r="AI245" s="21"/>
      <c r="AJ245" s="21"/>
    </row>
    <row r="246" spans="5:36" x14ac:dyDescent="0.25"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  <c r="AE246" s="21"/>
      <c r="AF246" s="21"/>
      <c r="AG246" s="21"/>
      <c r="AH246" s="21"/>
      <c r="AI246" s="21"/>
      <c r="AJ246" s="21"/>
    </row>
    <row r="247" spans="5:36" x14ac:dyDescent="0.25"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21"/>
      <c r="AF247" s="21"/>
      <c r="AG247" s="21"/>
      <c r="AH247" s="21"/>
      <c r="AI247" s="21"/>
      <c r="AJ247" s="21"/>
    </row>
    <row r="248" spans="5:36" x14ac:dyDescent="0.25"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21"/>
      <c r="AG248" s="21"/>
      <c r="AH248" s="21"/>
      <c r="AI248" s="21"/>
      <c r="AJ248" s="21"/>
    </row>
    <row r="249" spans="5:36" x14ac:dyDescent="0.25"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21"/>
      <c r="AH249" s="21"/>
      <c r="AI249" s="21"/>
      <c r="AJ249" s="21"/>
    </row>
    <row r="250" spans="5:36" x14ac:dyDescent="0.25"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F250" s="21"/>
      <c r="AG250" s="21"/>
      <c r="AH250" s="21"/>
      <c r="AI250" s="21"/>
      <c r="AJ250" s="21"/>
    </row>
    <row r="251" spans="5:36" x14ac:dyDescent="0.25"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1"/>
      <c r="AF251" s="21"/>
      <c r="AG251" s="21"/>
      <c r="AH251" s="21"/>
      <c r="AI251" s="21"/>
      <c r="AJ251" s="21"/>
    </row>
    <row r="252" spans="5:36" x14ac:dyDescent="0.25"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F252" s="21"/>
      <c r="AG252" s="21"/>
      <c r="AH252" s="21"/>
      <c r="AI252" s="21"/>
      <c r="AJ252" s="21"/>
    </row>
    <row r="253" spans="5:36" x14ac:dyDescent="0.25"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21"/>
      <c r="AH253" s="21"/>
      <c r="AI253" s="21"/>
      <c r="AJ253" s="21"/>
    </row>
    <row r="254" spans="5:36" x14ac:dyDescent="0.25"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  <c r="AF254" s="21"/>
      <c r="AG254" s="21"/>
      <c r="AH254" s="21"/>
      <c r="AI254" s="21"/>
      <c r="AJ254" s="21"/>
    </row>
    <row r="255" spans="5:36" x14ac:dyDescent="0.25"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1"/>
      <c r="AC255" s="21"/>
      <c r="AD255" s="21"/>
      <c r="AE255" s="21"/>
      <c r="AF255" s="21"/>
      <c r="AG255" s="21"/>
      <c r="AH255" s="21"/>
      <c r="AI255" s="21"/>
      <c r="AJ255" s="21"/>
    </row>
    <row r="256" spans="5:36" x14ac:dyDescent="0.25"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  <c r="AF256" s="21"/>
      <c r="AG256" s="21"/>
      <c r="AH256" s="21"/>
      <c r="AI256" s="21"/>
      <c r="AJ256" s="21"/>
    </row>
    <row r="257" spans="5:36" x14ac:dyDescent="0.25"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21"/>
      <c r="AH257" s="21"/>
      <c r="AI257" s="21"/>
      <c r="AJ257" s="21"/>
    </row>
    <row r="258" spans="5:36" x14ac:dyDescent="0.25"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  <c r="AE258" s="21"/>
      <c r="AF258" s="21"/>
      <c r="AG258" s="21"/>
      <c r="AH258" s="21"/>
      <c r="AI258" s="21"/>
      <c r="AJ258" s="21"/>
    </row>
    <row r="259" spans="5:36" x14ac:dyDescent="0.25"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  <c r="AE259" s="21"/>
      <c r="AF259" s="21"/>
      <c r="AG259" s="21"/>
      <c r="AH259" s="21"/>
      <c r="AI259" s="21"/>
      <c r="AJ259" s="21"/>
    </row>
    <row r="260" spans="5:36" x14ac:dyDescent="0.25"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  <c r="AE260" s="21"/>
      <c r="AF260" s="21"/>
      <c r="AG260" s="21"/>
      <c r="AH260" s="21"/>
      <c r="AI260" s="21"/>
      <c r="AJ260" s="21"/>
    </row>
    <row r="261" spans="5:36" x14ac:dyDescent="0.25"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21"/>
      <c r="AH261" s="21"/>
      <c r="AI261" s="21"/>
      <c r="AJ261" s="21"/>
    </row>
    <row r="262" spans="5:36" x14ac:dyDescent="0.25"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  <c r="AE262" s="21"/>
      <c r="AF262" s="21"/>
      <c r="AG262" s="21"/>
      <c r="AH262" s="21"/>
      <c r="AI262" s="21"/>
      <c r="AJ262" s="21"/>
    </row>
    <row r="263" spans="5:36" x14ac:dyDescent="0.25"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  <c r="AE263" s="21"/>
      <c r="AF263" s="21"/>
      <c r="AG263" s="21"/>
      <c r="AH263" s="21"/>
      <c r="AI263" s="21"/>
      <c r="AJ263" s="21"/>
    </row>
    <row r="264" spans="5:36" x14ac:dyDescent="0.25"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F264" s="21"/>
      <c r="AG264" s="21"/>
      <c r="AH264" s="21"/>
      <c r="AI264" s="21"/>
      <c r="AJ264" s="21"/>
    </row>
    <row r="265" spans="5:36" x14ac:dyDescent="0.25"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  <c r="AG265" s="21"/>
      <c r="AH265" s="21"/>
      <c r="AI265" s="21"/>
      <c r="AJ265" s="21"/>
    </row>
    <row r="266" spans="5:36" x14ac:dyDescent="0.25"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1"/>
      <c r="AC266" s="21"/>
      <c r="AD266" s="21"/>
      <c r="AE266" s="21"/>
      <c r="AF266" s="21"/>
      <c r="AG266" s="21"/>
      <c r="AH266" s="21"/>
      <c r="AI266" s="21"/>
      <c r="AJ266" s="21"/>
    </row>
    <row r="267" spans="5:36" x14ac:dyDescent="0.25"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1"/>
      <c r="AC267" s="21"/>
      <c r="AD267" s="21"/>
      <c r="AE267" s="21"/>
      <c r="AF267" s="21"/>
      <c r="AG267" s="21"/>
      <c r="AH267" s="21"/>
      <c r="AI267" s="21"/>
      <c r="AJ267" s="21"/>
    </row>
    <row r="268" spans="5:36" x14ac:dyDescent="0.25"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  <c r="AE268" s="21"/>
      <c r="AF268" s="21"/>
      <c r="AG268" s="21"/>
      <c r="AH268" s="21"/>
      <c r="AI268" s="21"/>
      <c r="AJ268" s="21"/>
    </row>
    <row r="269" spans="5:36" x14ac:dyDescent="0.25"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</row>
    <row r="270" spans="5:36" x14ac:dyDescent="0.25"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1"/>
      <c r="AC270" s="21"/>
      <c r="AD270" s="21"/>
      <c r="AE270" s="21"/>
      <c r="AF270" s="21"/>
      <c r="AG270" s="21"/>
      <c r="AH270" s="21"/>
      <c r="AI270" s="21"/>
      <c r="AJ270" s="21"/>
    </row>
    <row r="271" spans="5:36" x14ac:dyDescent="0.25"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1"/>
      <c r="AC271" s="21"/>
      <c r="AD271" s="21"/>
      <c r="AE271" s="21"/>
      <c r="AF271" s="21"/>
      <c r="AG271" s="21"/>
      <c r="AH271" s="21"/>
      <c r="AI271" s="21"/>
      <c r="AJ271" s="21"/>
    </row>
    <row r="272" spans="5:36" x14ac:dyDescent="0.25"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1"/>
      <c r="AC272" s="21"/>
      <c r="AD272" s="21"/>
      <c r="AE272" s="21"/>
      <c r="AF272" s="21"/>
      <c r="AG272" s="21"/>
      <c r="AH272" s="21"/>
      <c r="AI272" s="21"/>
      <c r="AJ272" s="21"/>
    </row>
    <row r="273" spans="5:36" x14ac:dyDescent="0.25"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1"/>
      <c r="AG273" s="21"/>
      <c r="AH273" s="21"/>
      <c r="AI273" s="21"/>
      <c r="AJ273" s="21"/>
    </row>
    <row r="274" spans="5:36" x14ac:dyDescent="0.25"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1"/>
      <c r="AC274" s="21"/>
      <c r="AD274" s="21"/>
      <c r="AE274" s="21"/>
      <c r="AF274" s="21"/>
      <c r="AG274" s="21"/>
      <c r="AH274" s="21"/>
      <c r="AI274" s="21"/>
      <c r="AJ274" s="21"/>
    </row>
    <row r="275" spans="5:36" x14ac:dyDescent="0.25"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  <c r="AE275" s="21"/>
      <c r="AF275" s="21"/>
      <c r="AG275" s="21"/>
      <c r="AH275" s="21"/>
      <c r="AI275" s="21"/>
      <c r="AJ275" s="21"/>
    </row>
    <row r="276" spans="5:36" x14ac:dyDescent="0.25"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  <c r="AE276" s="21"/>
      <c r="AF276" s="21"/>
      <c r="AG276" s="21"/>
      <c r="AH276" s="21"/>
      <c r="AI276" s="21"/>
      <c r="AJ276" s="21"/>
    </row>
    <row r="277" spans="5:36" x14ac:dyDescent="0.25"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21"/>
      <c r="AG277" s="21"/>
      <c r="AH277" s="21"/>
      <c r="AI277" s="21"/>
      <c r="AJ277" s="21"/>
    </row>
    <row r="278" spans="5:36" x14ac:dyDescent="0.25"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1"/>
      <c r="AC278" s="21"/>
      <c r="AD278" s="21"/>
      <c r="AE278" s="21"/>
      <c r="AF278" s="21"/>
      <c r="AG278" s="21"/>
      <c r="AH278" s="21"/>
      <c r="AI278" s="21"/>
      <c r="AJ278" s="21"/>
    </row>
    <row r="279" spans="5:36" x14ac:dyDescent="0.25"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1"/>
      <c r="AC279" s="21"/>
      <c r="AD279" s="21"/>
      <c r="AE279" s="21"/>
      <c r="AF279" s="21"/>
      <c r="AG279" s="21"/>
      <c r="AH279" s="21"/>
      <c r="AI279" s="21"/>
      <c r="AJ279" s="21"/>
    </row>
    <row r="280" spans="5:36" x14ac:dyDescent="0.25"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1"/>
      <c r="AC280" s="21"/>
      <c r="AD280" s="21"/>
      <c r="AE280" s="21"/>
      <c r="AF280" s="21"/>
      <c r="AG280" s="21"/>
      <c r="AH280" s="21"/>
      <c r="AI280" s="21"/>
      <c r="AJ280" s="21"/>
    </row>
    <row r="281" spans="5:36" x14ac:dyDescent="0.25"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1"/>
      <c r="AC281" s="21"/>
      <c r="AD281" s="21"/>
      <c r="AE281" s="21"/>
      <c r="AF281" s="21"/>
      <c r="AG281" s="21"/>
      <c r="AH281" s="21"/>
      <c r="AI281" s="21"/>
      <c r="AJ281" s="21"/>
    </row>
    <row r="282" spans="5:36" x14ac:dyDescent="0.25"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1"/>
      <c r="AC282" s="21"/>
      <c r="AD282" s="21"/>
      <c r="AE282" s="21"/>
      <c r="AF282" s="21"/>
      <c r="AG282" s="21"/>
      <c r="AH282" s="21"/>
      <c r="AI282" s="21"/>
      <c r="AJ282" s="21"/>
    </row>
    <row r="283" spans="5:36" x14ac:dyDescent="0.25"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1"/>
      <c r="AC283" s="21"/>
      <c r="AD283" s="21"/>
      <c r="AE283" s="21"/>
      <c r="AF283" s="21"/>
      <c r="AG283" s="21"/>
      <c r="AH283" s="21"/>
      <c r="AI283" s="21"/>
      <c r="AJ283" s="21"/>
    </row>
    <row r="284" spans="5:36" x14ac:dyDescent="0.25"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1"/>
      <c r="AC284" s="21"/>
      <c r="AD284" s="21"/>
      <c r="AE284" s="21"/>
      <c r="AF284" s="21"/>
      <c r="AG284" s="21"/>
      <c r="AH284" s="21"/>
      <c r="AI284" s="21"/>
      <c r="AJ284" s="21"/>
    </row>
    <row r="285" spans="5:36" x14ac:dyDescent="0.25"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1"/>
      <c r="AC285" s="21"/>
      <c r="AD285" s="21"/>
      <c r="AE285" s="21"/>
      <c r="AF285" s="21"/>
      <c r="AG285" s="21"/>
      <c r="AH285" s="21"/>
      <c r="AI285" s="21"/>
      <c r="AJ285" s="21"/>
    </row>
    <row r="286" spans="5:36" x14ac:dyDescent="0.25"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1"/>
      <c r="AC286" s="21"/>
      <c r="AD286" s="21"/>
      <c r="AE286" s="21"/>
      <c r="AF286" s="21"/>
      <c r="AG286" s="21"/>
      <c r="AH286" s="21"/>
      <c r="AI286" s="21"/>
      <c r="AJ286" s="21"/>
    </row>
    <row r="287" spans="5:36" x14ac:dyDescent="0.25"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1"/>
      <c r="AC287" s="21"/>
      <c r="AD287" s="21"/>
      <c r="AE287" s="21"/>
      <c r="AF287" s="21"/>
      <c r="AG287" s="21"/>
      <c r="AH287" s="21"/>
      <c r="AI287" s="21"/>
      <c r="AJ287" s="21"/>
    </row>
    <row r="288" spans="5:36" x14ac:dyDescent="0.25"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1"/>
      <c r="AC288" s="21"/>
      <c r="AD288" s="21"/>
      <c r="AE288" s="21"/>
      <c r="AF288" s="21"/>
      <c r="AG288" s="21"/>
      <c r="AH288" s="21"/>
      <c r="AI288" s="21"/>
      <c r="AJ288" s="21"/>
    </row>
    <row r="289" spans="5:36" x14ac:dyDescent="0.25"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1"/>
      <c r="AC289" s="21"/>
      <c r="AD289" s="21"/>
      <c r="AE289" s="21"/>
      <c r="AF289" s="21"/>
      <c r="AG289" s="21"/>
      <c r="AH289" s="21"/>
      <c r="AI289" s="21"/>
      <c r="AJ289" s="21"/>
    </row>
    <row r="290" spans="5:36" x14ac:dyDescent="0.25"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1"/>
      <c r="AC290" s="21"/>
      <c r="AD290" s="21"/>
      <c r="AE290" s="21"/>
      <c r="AF290" s="21"/>
      <c r="AG290" s="21"/>
      <c r="AH290" s="21"/>
      <c r="AI290" s="21"/>
      <c r="AJ290" s="21"/>
    </row>
    <row r="291" spans="5:36" x14ac:dyDescent="0.25"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  <c r="AE291" s="21"/>
      <c r="AF291" s="21"/>
      <c r="AG291" s="21"/>
      <c r="AH291" s="21"/>
      <c r="AI291" s="21"/>
      <c r="AJ291" s="21"/>
    </row>
    <row r="292" spans="5:36" x14ac:dyDescent="0.25"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  <c r="AG292" s="21"/>
      <c r="AH292" s="21"/>
      <c r="AI292" s="21"/>
      <c r="AJ292" s="21"/>
    </row>
    <row r="293" spans="5:36" x14ac:dyDescent="0.25"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1"/>
      <c r="AC293" s="21"/>
      <c r="AD293" s="21"/>
      <c r="AE293" s="21"/>
      <c r="AF293" s="21"/>
      <c r="AG293" s="21"/>
      <c r="AH293" s="21"/>
      <c r="AI293" s="21"/>
      <c r="AJ293" s="21"/>
    </row>
    <row r="294" spans="5:36" x14ac:dyDescent="0.25"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21"/>
      <c r="AC294" s="21"/>
      <c r="AD294" s="21"/>
      <c r="AE294" s="21"/>
      <c r="AF294" s="21"/>
      <c r="AG294" s="21"/>
      <c r="AH294" s="21"/>
      <c r="AI294" s="21"/>
      <c r="AJ294" s="21"/>
    </row>
    <row r="295" spans="5:36" x14ac:dyDescent="0.25"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1"/>
      <c r="AC295" s="21"/>
      <c r="AD295" s="21"/>
      <c r="AE295" s="21"/>
      <c r="AF295" s="21"/>
      <c r="AG295" s="21"/>
      <c r="AH295" s="21"/>
      <c r="AI295" s="21"/>
      <c r="AJ295" s="21"/>
    </row>
    <row r="296" spans="5:36" x14ac:dyDescent="0.25"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21"/>
      <c r="AG296" s="21"/>
      <c r="AH296" s="21"/>
      <c r="AI296" s="21"/>
      <c r="AJ296" s="21"/>
    </row>
    <row r="297" spans="5:36" x14ac:dyDescent="0.25"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1"/>
      <c r="AC297" s="21"/>
      <c r="AD297" s="21"/>
      <c r="AE297" s="21"/>
      <c r="AF297" s="21"/>
      <c r="AG297" s="21"/>
      <c r="AH297" s="21"/>
      <c r="AI297" s="21"/>
      <c r="AJ297" s="21"/>
    </row>
    <row r="298" spans="5:36" x14ac:dyDescent="0.25"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1"/>
      <c r="AC298" s="21"/>
      <c r="AD298" s="21"/>
      <c r="AE298" s="21"/>
      <c r="AF298" s="21"/>
      <c r="AG298" s="21"/>
      <c r="AH298" s="21"/>
      <c r="AI298" s="21"/>
      <c r="AJ298" s="21"/>
    </row>
    <row r="299" spans="5:36" x14ac:dyDescent="0.25"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  <c r="AE299" s="21"/>
      <c r="AF299" s="21"/>
      <c r="AG299" s="21"/>
      <c r="AH299" s="21"/>
      <c r="AI299" s="21"/>
      <c r="AJ299" s="21"/>
    </row>
    <row r="300" spans="5:36" x14ac:dyDescent="0.25"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1"/>
      <c r="AC300" s="21"/>
      <c r="AD300" s="21"/>
      <c r="AE300" s="21"/>
      <c r="AF300" s="21"/>
      <c r="AG300" s="21"/>
      <c r="AH300" s="21"/>
      <c r="AI300" s="21"/>
      <c r="AJ300" s="21"/>
    </row>
    <row r="301" spans="5:36" x14ac:dyDescent="0.25"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1"/>
      <c r="AC301" s="21"/>
      <c r="AD301" s="21"/>
      <c r="AE301" s="21"/>
      <c r="AF301" s="21"/>
      <c r="AG301" s="21"/>
      <c r="AH301" s="21"/>
      <c r="AI301" s="21"/>
      <c r="AJ301" s="21"/>
    </row>
    <row r="302" spans="5:36" x14ac:dyDescent="0.25"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1"/>
      <c r="AC302" s="21"/>
      <c r="AD302" s="21"/>
      <c r="AE302" s="21"/>
      <c r="AF302" s="21"/>
      <c r="AG302" s="21"/>
      <c r="AH302" s="21"/>
      <c r="AI302" s="21"/>
      <c r="AJ302" s="21"/>
    </row>
    <row r="303" spans="5:36" x14ac:dyDescent="0.25"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1"/>
      <c r="AC303" s="21"/>
      <c r="AD303" s="21"/>
      <c r="AE303" s="21"/>
      <c r="AF303" s="21"/>
      <c r="AG303" s="21"/>
      <c r="AH303" s="21"/>
      <c r="AI303" s="21"/>
      <c r="AJ303" s="21"/>
    </row>
    <row r="304" spans="5:36" x14ac:dyDescent="0.25"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  <c r="AE304" s="21"/>
      <c r="AF304" s="21"/>
      <c r="AG304" s="21"/>
      <c r="AH304" s="21"/>
      <c r="AI304" s="21"/>
      <c r="AJ304" s="21"/>
    </row>
    <row r="305" spans="5:36" x14ac:dyDescent="0.25"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1"/>
      <c r="AC305" s="21"/>
      <c r="AD305" s="21"/>
      <c r="AE305" s="21"/>
      <c r="AF305" s="21"/>
      <c r="AG305" s="21"/>
      <c r="AH305" s="21"/>
      <c r="AI305" s="21"/>
      <c r="AJ305" s="21"/>
    </row>
    <row r="306" spans="5:36" x14ac:dyDescent="0.25"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1"/>
      <c r="AC306" s="21"/>
      <c r="AD306" s="21"/>
      <c r="AE306" s="21"/>
      <c r="AF306" s="21"/>
      <c r="AG306" s="21"/>
      <c r="AH306" s="21"/>
      <c r="AI306" s="21"/>
      <c r="AJ306" s="21"/>
    </row>
    <row r="307" spans="5:36" x14ac:dyDescent="0.25"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1"/>
      <c r="AC307" s="21"/>
      <c r="AD307" s="21"/>
      <c r="AE307" s="21"/>
      <c r="AF307" s="21"/>
      <c r="AG307" s="21"/>
      <c r="AH307" s="21"/>
      <c r="AI307" s="21"/>
      <c r="AJ307" s="21"/>
    </row>
    <row r="308" spans="5:36" x14ac:dyDescent="0.25"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  <c r="AE308" s="21"/>
      <c r="AF308" s="21"/>
      <c r="AG308" s="21"/>
      <c r="AH308" s="21"/>
      <c r="AI308" s="21"/>
      <c r="AJ308" s="21"/>
    </row>
    <row r="309" spans="5:36" x14ac:dyDescent="0.25"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1"/>
      <c r="AC309" s="21"/>
      <c r="AD309" s="21"/>
      <c r="AE309" s="21"/>
      <c r="AF309" s="21"/>
      <c r="AG309" s="21"/>
      <c r="AH309" s="21"/>
      <c r="AI309" s="21"/>
      <c r="AJ309" s="21"/>
    </row>
    <row r="310" spans="5:36" x14ac:dyDescent="0.25"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1"/>
      <c r="AC310" s="21"/>
      <c r="AD310" s="21"/>
      <c r="AE310" s="21"/>
      <c r="AF310" s="21"/>
      <c r="AG310" s="21"/>
      <c r="AH310" s="21"/>
      <c r="AI310" s="21"/>
      <c r="AJ310" s="21"/>
    </row>
    <row r="311" spans="5:36" x14ac:dyDescent="0.25"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1"/>
      <c r="AC311" s="21"/>
      <c r="AD311" s="21"/>
      <c r="AE311" s="21"/>
      <c r="AF311" s="21"/>
      <c r="AG311" s="21"/>
      <c r="AH311" s="21"/>
      <c r="AI311" s="21"/>
      <c r="AJ311" s="21"/>
    </row>
    <row r="312" spans="5:36" x14ac:dyDescent="0.25"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  <c r="AE312" s="21"/>
      <c r="AF312" s="21"/>
      <c r="AG312" s="21"/>
      <c r="AH312" s="21"/>
      <c r="AI312" s="21"/>
      <c r="AJ312" s="21"/>
    </row>
    <row r="313" spans="5:36" x14ac:dyDescent="0.25"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1"/>
      <c r="AC313" s="21"/>
      <c r="AD313" s="21"/>
      <c r="AE313" s="21"/>
      <c r="AF313" s="21"/>
      <c r="AG313" s="21"/>
      <c r="AH313" s="21"/>
      <c r="AI313" s="21"/>
      <c r="AJ313" s="21"/>
    </row>
    <row r="314" spans="5:36" x14ac:dyDescent="0.25"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1"/>
      <c r="AC314" s="21"/>
      <c r="AD314" s="21"/>
      <c r="AE314" s="21"/>
      <c r="AF314" s="21"/>
      <c r="AG314" s="21"/>
      <c r="AH314" s="21"/>
      <c r="AI314" s="21"/>
      <c r="AJ314" s="21"/>
    </row>
    <row r="315" spans="5:36" x14ac:dyDescent="0.25"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21"/>
      <c r="AC315" s="21"/>
      <c r="AD315" s="21"/>
      <c r="AE315" s="21"/>
      <c r="AF315" s="21"/>
      <c r="AG315" s="21"/>
      <c r="AH315" s="21"/>
      <c r="AI315" s="21"/>
      <c r="AJ315" s="21"/>
    </row>
    <row r="316" spans="5:36" x14ac:dyDescent="0.25"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  <c r="AE316" s="21"/>
      <c r="AF316" s="21"/>
      <c r="AG316" s="21"/>
      <c r="AH316" s="21"/>
      <c r="AI316" s="21"/>
      <c r="AJ316" s="21"/>
    </row>
    <row r="317" spans="5:36" x14ac:dyDescent="0.25"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1"/>
      <c r="AC317" s="21"/>
      <c r="AD317" s="21"/>
      <c r="AE317" s="21"/>
      <c r="AF317" s="21"/>
      <c r="AG317" s="21"/>
      <c r="AH317" s="21"/>
      <c r="AI317" s="21"/>
      <c r="AJ317" s="21"/>
    </row>
    <row r="318" spans="5:36" x14ac:dyDescent="0.25"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1"/>
      <c r="AC318" s="21"/>
      <c r="AD318" s="21"/>
      <c r="AE318" s="21"/>
      <c r="AF318" s="21"/>
      <c r="AG318" s="21"/>
      <c r="AH318" s="21"/>
      <c r="AI318" s="21"/>
      <c r="AJ318" s="21"/>
    </row>
    <row r="319" spans="5:36" x14ac:dyDescent="0.25"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1"/>
      <c r="AC319" s="21"/>
      <c r="AD319" s="21"/>
      <c r="AE319" s="21"/>
      <c r="AF319" s="21"/>
      <c r="AG319" s="21"/>
      <c r="AH319" s="21"/>
      <c r="AI319" s="21"/>
      <c r="AJ319" s="21"/>
    </row>
    <row r="320" spans="5:36" x14ac:dyDescent="0.25"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G320" s="21"/>
      <c r="AH320" s="21"/>
      <c r="AI320" s="21"/>
      <c r="AJ320" s="21"/>
    </row>
    <row r="321" spans="5:36" x14ac:dyDescent="0.25"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1"/>
      <c r="AC321" s="21"/>
      <c r="AD321" s="21"/>
      <c r="AE321" s="21"/>
      <c r="AF321" s="21"/>
      <c r="AG321" s="21"/>
      <c r="AH321" s="21"/>
      <c r="AI321" s="21"/>
      <c r="AJ321" s="21"/>
    </row>
    <row r="322" spans="5:36" x14ac:dyDescent="0.25"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1"/>
      <c r="AC322" s="21"/>
      <c r="AD322" s="21"/>
      <c r="AE322" s="21"/>
      <c r="AF322" s="21"/>
      <c r="AG322" s="21"/>
      <c r="AH322" s="21"/>
      <c r="AI322" s="21"/>
      <c r="AJ322" s="21"/>
    </row>
    <row r="323" spans="5:36" x14ac:dyDescent="0.25"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1"/>
      <c r="AC323" s="21"/>
      <c r="AD323" s="21"/>
      <c r="AE323" s="21"/>
      <c r="AF323" s="21"/>
      <c r="AG323" s="21"/>
      <c r="AH323" s="21"/>
      <c r="AI323" s="21"/>
      <c r="AJ323" s="21"/>
    </row>
    <row r="324" spans="5:36" x14ac:dyDescent="0.25"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  <c r="AE324" s="21"/>
      <c r="AF324" s="21"/>
      <c r="AG324" s="21"/>
      <c r="AH324" s="21"/>
      <c r="AI324" s="21"/>
      <c r="AJ324" s="21"/>
    </row>
    <row r="325" spans="5:36" x14ac:dyDescent="0.25"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1"/>
      <c r="AC325" s="21"/>
      <c r="AD325" s="21"/>
      <c r="AE325" s="21"/>
      <c r="AF325" s="21"/>
      <c r="AG325" s="21"/>
      <c r="AH325" s="21"/>
      <c r="AI325" s="21"/>
      <c r="AJ325" s="21"/>
    </row>
    <row r="326" spans="5:36" x14ac:dyDescent="0.25"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1"/>
      <c r="AC326" s="21"/>
      <c r="AD326" s="21"/>
      <c r="AE326" s="21"/>
      <c r="AF326" s="21"/>
      <c r="AG326" s="21"/>
      <c r="AH326" s="21"/>
      <c r="AI326" s="21"/>
      <c r="AJ326" s="21"/>
    </row>
    <row r="327" spans="5:36" x14ac:dyDescent="0.25"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1"/>
      <c r="AC327" s="21"/>
      <c r="AD327" s="21"/>
      <c r="AE327" s="21"/>
      <c r="AF327" s="21"/>
      <c r="AG327" s="21"/>
      <c r="AH327" s="21"/>
      <c r="AI327" s="21"/>
      <c r="AJ327" s="21"/>
    </row>
    <row r="328" spans="5:36" x14ac:dyDescent="0.25"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1"/>
      <c r="AC328" s="21"/>
      <c r="AD328" s="21"/>
      <c r="AE328" s="21"/>
      <c r="AF328" s="21"/>
      <c r="AG328" s="21"/>
      <c r="AH328" s="21"/>
      <c r="AI328" s="21"/>
      <c r="AJ328" s="21"/>
    </row>
    <row r="329" spans="5:36" x14ac:dyDescent="0.25"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1"/>
      <c r="AC329" s="21"/>
      <c r="AD329" s="21"/>
      <c r="AE329" s="21"/>
      <c r="AF329" s="21"/>
      <c r="AG329" s="21"/>
      <c r="AH329" s="21"/>
      <c r="AI329" s="21"/>
      <c r="AJ329" s="21"/>
    </row>
    <row r="330" spans="5:36" x14ac:dyDescent="0.25"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1"/>
      <c r="AC330" s="21"/>
      <c r="AD330" s="21"/>
      <c r="AE330" s="21"/>
      <c r="AF330" s="21"/>
      <c r="AG330" s="21"/>
      <c r="AH330" s="21"/>
      <c r="AI330" s="21"/>
      <c r="AJ330" s="21"/>
    </row>
    <row r="331" spans="5:36" x14ac:dyDescent="0.25"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1"/>
      <c r="AC331" s="21"/>
      <c r="AD331" s="21"/>
      <c r="AE331" s="21"/>
      <c r="AF331" s="21"/>
      <c r="AG331" s="21"/>
      <c r="AH331" s="21"/>
      <c r="AI331" s="21"/>
      <c r="AJ331" s="21"/>
    </row>
    <row r="332" spans="5:36" x14ac:dyDescent="0.25"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1"/>
      <c r="AC332" s="21"/>
      <c r="AD332" s="21"/>
      <c r="AE332" s="21"/>
      <c r="AF332" s="21"/>
      <c r="AG332" s="21"/>
      <c r="AH332" s="21"/>
      <c r="AI332" s="21"/>
      <c r="AJ332" s="21"/>
    </row>
    <row r="333" spans="5:36" x14ac:dyDescent="0.25"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1"/>
      <c r="AC333" s="21"/>
      <c r="AD333" s="21"/>
      <c r="AE333" s="21"/>
      <c r="AF333" s="21"/>
      <c r="AG333" s="21"/>
      <c r="AH333" s="21"/>
      <c r="AI333" s="21"/>
      <c r="AJ333" s="21"/>
    </row>
    <row r="334" spans="5:36" x14ac:dyDescent="0.25"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1"/>
      <c r="AC334" s="21"/>
      <c r="AD334" s="21"/>
      <c r="AE334" s="21"/>
      <c r="AF334" s="21"/>
      <c r="AG334" s="21"/>
      <c r="AH334" s="21"/>
      <c r="AI334" s="21"/>
      <c r="AJ334" s="21"/>
    </row>
    <row r="335" spans="5:36" x14ac:dyDescent="0.25"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1"/>
      <c r="AC335" s="21"/>
      <c r="AD335" s="21"/>
      <c r="AE335" s="21"/>
      <c r="AF335" s="21"/>
      <c r="AG335" s="21"/>
      <c r="AH335" s="21"/>
      <c r="AI335" s="21"/>
      <c r="AJ335" s="21"/>
    </row>
    <row r="336" spans="5:36" x14ac:dyDescent="0.25"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1"/>
      <c r="AC336" s="21"/>
      <c r="AD336" s="21"/>
      <c r="AE336" s="21"/>
      <c r="AF336" s="21"/>
      <c r="AG336" s="21"/>
      <c r="AH336" s="21"/>
      <c r="AI336" s="21"/>
      <c r="AJ336" s="21"/>
    </row>
    <row r="337" spans="5:36" x14ac:dyDescent="0.25"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1"/>
      <c r="AC337" s="21"/>
      <c r="AD337" s="21"/>
      <c r="AE337" s="21"/>
      <c r="AF337" s="21"/>
      <c r="AG337" s="21"/>
      <c r="AH337" s="21"/>
      <c r="AI337" s="21"/>
      <c r="AJ337" s="21"/>
    </row>
    <row r="338" spans="5:36" x14ac:dyDescent="0.25"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1"/>
      <c r="AC338" s="21"/>
      <c r="AD338" s="21"/>
      <c r="AE338" s="21"/>
      <c r="AF338" s="21"/>
      <c r="AG338" s="21"/>
      <c r="AH338" s="21"/>
      <c r="AI338" s="21"/>
      <c r="AJ338" s="21"/>
    </row>
    <row r="339" spans="5:36" x14ac:dyDescent="0.25"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1"/>
      <c r="AC339" s="21"/>
      <c r="AD339" s="21"/>
      <c r="AE339" s="21"/>
      <c r="AF339" s="21"/>
      <c r="AG339" s="21"/>
      <c r="AH339" s="21"/>
      <c r="AI339" s="21"/>
      <c r="AJ339" s="21"/>
    </row>
    <row r="340" spans="5:36" x14ac:dyDescent="0.25"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21"/>
      <c r="AC340" s="21"/>
      <c r="AD340" s="21"/>
      <c r="AE340" s="21"/>
      <c r="AF340" s="21"/>
      <c r="AG340" s="21"/>
      <c r="AH340" s="21"/>
      <c r="AI340" s="21"/>
      <c r="AJ340" s="21"/>
    </row>
    <row r="341" spans="5:36" x14ac:dyDescent="0.25"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1"/>
      <c r="AC341" s="21"/>
      <c r="AD341" s="21"/>
      <c r="AE341" s="21"/>
      <c r="AF341" s="21"/>
      <c r="AG341" s="21"/>
      <c r="AH341" s="21"/>
      <c r="AI341" s="21"/>
      <c r="AJ341" s="21"/>
    </row>
    <row r="342" spans="5:36" x14ac:dyDescent="0.25"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1"/>
      <c r="AC342" s="21"/>
      <c r="AD342" s="21"/>
      <c r="AE342" s="21"/>
      <c r="AF342" s="21"/>
      <c r="AG342" s="21"/>
      <c r="AH342" s="21"/>
      <c r="AI342" s="21"/>
      <c r="AJ342" s="21"/>
    </row>
    <row r="343" spans="5:36" x14ac:dyDescent="0.25"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1"/>
      <c r="AC343" s="21"/>
      <c r="AD343" s="21"/>
      <c r="AE343" s="21"/>
      <c r="AF343" s="21"/>
      <c r="AG343" s="21"/>
      <c r="AH343" s="21"/>
      <c r="AI343" s="21"/>
      <c r="AJ343" s="21"/>
    </row>
    <row r="344" spans="5:36" x14ac:dyDescent="0.25"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1"/>
      <c r="AC344" s="21"/>
      <c r="AD344" s="21"/>
      <c r="AE344" s="21"/>
      <c r="AF344" s="21"/>
      <c r="AG344" s="21"/>
      <c r="AH344" s="21"/>
      <c r="AI344" s="21"/>
      <c r="AJ344" s="21"/>
    </row>
    <row r="345" spans="5:36" x14ac:dyDescent="0.25"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1"/>
      <c r="AC345" s="21"/>
      <c r="AD345" s="21"/>
      <c r="AE345" s="21"/>
      <c r="AF345" s="21"/>
      <c r="AG345" s="21"/>
      <c r="AH345" s="21"/>
      <c r="AI345" s="21"/>
      <c r="AJ345" s="21"/>
    </row>
    <row r="346" spans="5:36" x14ac:dyDescent="0.25"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1"/>
      <c r="AC346" s="21"/>
      <c r="AD346" s="21"/>
      <c r="AE346" s="21"/>
      <c r="AF346" s="21"/>
      <c r="AG346" s="21"/>
      <c r="AH346" s="21"/>
      <c r="AI346" s="21"/>
      <c r="AJ346" s="21"/>
    </row>
    <row r="347" spans="5:36" x14ac:dyDescent="0.25"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1"/>
      <c r="AC347" s="21"/>
      <c r="AD347" s="21"/>
      <c r="AE347" s="21"/>
      <c r="AF347" s="21"/>
      <c r="AG347" s="21"/>
      <c r="AH347" s="21"/>
      <c r="AI347" s="21"/>
      <c r="AJ347" s="21"/>
    </row>
    <row r="348" spans="5:36" x14ac:dyDescent="0.25"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1"/>
      <c r="AC348" s="21"/>
      <c r="AD348" s="21"/>
      <c r="AE348" s="21"/>
      <c r="AF348" s="21"/>
      <c r="AG348" s="21"/>
      <c r="AH348" s="21"/>
      <c r="AI348" s="21"/>
      <c r="AJ348" s="21"/>
    </row>
    <row r="349" spans="5:36" x14ac:dyDescent="0.25"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1"/>
      <c r="AC349" s="21"/>
      <c r="AD349" s="21"/>
      <c r="AE349" s="21"/>
      <c r="AF349" s="21"/>
      <c r="AG349" s="21"/>
      <c r="AH349" s="21"/>
      <c r="AI349" s="21"/>
      <c r="AJ349" s="21"/>
    </row>
    <row r="350" spans="5:36" x14ac:dyDescent="0.25"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1"/>
      <c r="AC350" s="21"/>
      <c r="AD350" s="21"/>
      <c r="AE350" s="21"/>
      <c r="AF350" s="21"/>
      <c r="AG350" s="21"/>
      <c r="AH350" s="21"/>
      <c r="AI350" s="21"/>
      <c r="AJ350" s="21"/>
    </row>
    <row r="351" spans="5:36" x14ac:dyDescent="0.25"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  <c r="AE351" s="21"/>
      <c r="AF351" s="21"/>
      <c r="AG351" s="21"/>
      <c r="AH351" s="21"/>
      <c r="AI351" s="21"/>
      <c r="AJ351" s="21"/>
    </row>
    <row r="352" spans="5:36" x14ac:dyDescent="0.25"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1"/>
      <c r="AC352" s="21"/>
      <c r="AD352" s="21"/>
      <c r="AE352" s="21"/>
      <c r="AF352" s="21"/>
      <c r="AG352" s="21"/>
      <c r="AH352" s="21"/>
      <c r="AI352" s="21"/>
      <c r="AJ352" s="21"/>
    </row>
    <row r="353" spans="5:36" x14ac:dyDescent="0.25"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1"/>
      <c r="AC353" s="21"/>
      <c r="AD353" s="21"/>
      <c r="AE353" s="21"/>
      <c r="AF353" s="21"/>
      <c r="AG353" s="21"/>
      <c r="AH353" s="21"/>
      <c r="AI353" s="21"/>
      <c r="AJ353" s="21"/>
    </row>
    <row r="354" spans="5:36" x14ac:dyDescent="0.25"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1"/>
      <c r="AC354" s="21"/>
      <c r="AD354" s="21"/>
      <c r="AE354" s="21"/>
      <c r="AF354" s="21"/>
      <c r="AG354" s="21"/>
      <c r="AH354" s="21"/>
      <c r="AI354" s="21"/>
      <c r="AJ354" s="21"/>
    </row>
    <row r="355" spans="5:36" x14ac:dyDescent="0.25"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1"/>
      <c r="AC355" s="21"/>
      <c r="AD355" s="21"/>
      <c r="AE355" s="21"/>
      <c r="AF355" s="21"/>
      <c r="AG355" s="21"/>
      <c r="AH355" s="21"/>
      <c r="AI355" s="21"/>
      <c r="AJ355" s="21"/>
    </row>
    <row r="356" spans="5:36" x14ac:dyDescent="0.25"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1"/>
      <c r="AC356" s="21"/>
      <c r="AD356" s="21"/>
      <c r="AE356" s="21"/>
      <c r="AF356" s="21"/>
      <c r="AG356" s="21"/>
      <c r="AH356" s="21"/>
      <c r="AI356" s="21"/>
      <c r="AJ356" s="21"/>
    </row>
    <row r="357" spans="5:36" x14ac:dyDescent="0.25"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1"/>
      <c r="AC357" s="21"/>
      <c r="AD357" s="21"/>
      <c r="AE357" s="21"/>
      <c r="AF357" s="21"/>
      <c r="AG357" s="21"/>
      <c r="AH357" s="21"/>
      <c r="AI357" s="21"/>
      <c r="AJ357" s="21"/>
    </row>
    <row r="358" spans="5:36" x14ac:dyDescent="0.25"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1"/>
      <c r="AC358" s="21"/>
      <c r="AD358" s="21"/>
      <c r="AE358" s="21"/>
      <c r="AF358" s="21"/>
      <c r="AG358" s="21"/>
      <c r="AH358" s="21"/>
      <c r="AI358" s="21"/>
      <c r="AJ358" s="21"/>
    </row>
    <row r="359" spans="5:36" x14ac:dyDescent="0.25"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1"/>
      <c r="AC359" s="21"/>
      <c r="AD359" s="21"/>
      <c r="AE359" s="21"/>
      <c r="AF359" s="21"/>
      <c r="AG359" s="21"/>
      <c r="AH359" s="21"/>
      <c r="AI359" s="21"/>
      <c r="AJ359" s="21"/>
    </row>
    <row r="360" spans="5:36" x14ac:dyDescent="0.25"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21"/>
      <c r="AC360" s="21"/>
      <c r="AD360" s="21"/>
      <c r="AE360" s="21"/>
      <c r="AF360" s="21"/>
      <c r="AG360" s="21"/>
      <c r="AH360" s="21"/>
      <c r="AI360" s="21"/>
      <c r="AJ360" s="21"/>
    </row>
    <row r="361" spans="5:36" x14ac:dyDescent="0.25"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1"/>
      <c r="AC361" s="21"/>
      <c r="AD361" s="21"/>
      <c r="AE361" s="21"/>
      <c r="AF361" s="21"/>
      <c r="AG361" s="21"/>
      <c r="AH361" s="21"/>
      <c r="AI361" s="21"/>
      <c r="AJ361" s="21"/>
    </row>
    <row r="362" spans="5:36" x14ac:dyDescent="0.25"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1"/>
      <c r="AC362" s="21"/>
      <c r="AD362" s="21"/>
      <c r="AE362" s="21"/>
      <c r="AF362" s="21"/>
      <c r="AG362" s="21"/>
      <c r="AH362" s="21"/>
      <c r="AI362" s="21"/>
      <c r="AJ362" s="21"/>
    </row>
    <row r="363" spans="5:36" x14ac:dyDescent="0.25"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21"/>
      <c r="AC363" s="21"/>
      <c r="AD363" s="21"/>
      <c r="AE363" s="21"/>
      <c r="AF363" s="21"/>
      <c r="AG363" s="21"/>
      <c r="AH363" s="21"/>
      <c r="AI363" s="21"/>
      <c r="AJ363" s="21"/>
    </row>
    <row r="364" spans="5:36" x14ac:dyDescent="0.25"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  <c r="AA364" s="21"/>
      <c r="AB364" s="21"/>
      <c r="AC364" s="21"/>
      <c r="AD364" s="21"/>
      <c r="AE364" s="21"/>
      <c r="AF364" s="21"/>
      <c r="AG364" s="21"/>
      <c r="AH364" s="21"/>
      <c r="AI364" s="21"/>
      <c r="AJ364" s="21"/>
    </row>
    <row r="365" spans="5:36" x14ac:dyDescent="0.25"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  <c r="AA365" s="21"/>
      <c r="AB365" s="21"/>
      <c r="AC365" s="21"/>
      <c r="AD365" s="21"/>
      <c r="AE365" s="21"/>
      <c r="AF365" s="21"/>
      <c r="AG365" s="21"/>
      <c r="AH365" s="21"/>
      <c r="AI365" s="21"/>
      <c r="AJ365" s="21"/>
    </row>
    <row r="366" spans="5:36" x14ac:dyDescent="0.25"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  <c r="AA366" s="21"/>
      <c r="AB366" s="21"/>
      <c r="AC366" s="21"/>
      <c r="AD366" s="21"/>
      <c r="AE366" s="21"/>
      <c r="AF366" s="21"/>
      <c r="AG366" s="21"/>
      <c r="AH366" s="21"/>
      <c r="AI366" s="21"/>
      <c r="AJ366" s="21"/>
    </row>
    <row r="367" spans="5:36" x14ac:dyDescent="0.25"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21"/>
      <c r="AC367" s="21"/>
      <c r="AD367" s="21"/>
      <c r="AE367" s="21"/>
      <c r="AF367" s="21"/>
      <c r="AG367" s="21"/>
      <c r="AH367" s="21"/>
      <c r="AI367" s="21"/>
      <c r="AJ367" s="21"/>
    </row>
    <row r="368" spans="5:36" x14ac:dyDescent="0.25"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  <c r="AA368" s="21"/>
      <c r="AB368" s="21"/>
      <c r="AC368" s="21"/>
      <c r="AD368" s="21"/>
      <c r="AE368" s="21"/>
      <c r="AF368" s="21"/>
      <c r="AG368" s="21"/>
      <c r="AH368" s="21"/>
      <c r="AI368" s="21"/>
      <c r="AJ368" s="21"/>
    </row>
    <row r="369" spans="5:36" x14ac:dyDescent="0.25"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1"/>
      <c r="AC369" s="21"/>
      <c r="AD369" s="21"/>
      <c r="AE369" s="21"/>
      <c r="AF369" s="21"/>
      <c r="AG369" s="21"/>
      <c r="AH369" s="21"/>
      <c r="AI369" s="21"/>
      <c r="AJ369" s="21"/>
    </row>
    <row r="370" spans="5:36" x14ac:dyDescent="0.25"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1"/>
      <c r="AC370" s="21"/>
      <c r="AD370" s="21"/>
      <c r="AE370" s="21"/>
      <c r="AF370" s="21"/>
      <c r="AG370" s="21"/>
      <c r="AH370" s="21"/>
      <c r="AI370" s="21"/>
      <c r="AJ370" s="21"/>
    </row>
    <row r="371" spans="5:36" x14ac:dyDescent="0.25"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1"/>
      <c r="AC371" s="21"/>
      <c r="AD371" s="21"/>
      <c r="AE371" s="21"/>
      <c r="AF371" s="21"/>
      <c r="AG371" s="21"/>
      <c r="AH371" s="21"/>
      <c r="AI371" s="21"/>
      <c r="AJ371" s="21"/>
    </row>
    <row r="372" spans="5:36" x14ac:dyDescent="0.25"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  <c r="AA372" s="21"/>
      <c r="AB372" s="21"/>
      <c r="AC372" s="21"/>
      <c r="AD372" s="21"/>
      <c r="AE372" s="21"/>
      <c r="AF372" s="21"/>
      <c r="AG372" s="21"/>
      <c r="AH372" s="21"/>
      <c r="AI372" s="21"/>
      <c r="AJ372" s="21"/>
    </row>
    <row r="373" spans="5:36" x14ac:dyDescent="0.25"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  <c r="AB373" s="21"/>
      <c r="AC373" s="21"/>
      <c r="AD373" s="21"/>
      <c r="AE373" s="21"/>
      <c r="AF373" s="21"/>
      <c r="AG373" s="21"/>
      <c r="AH373" s="21"/>
      <c r="AI373" s="21"/>
      <c r="AJ373" s="21"/>
    </row>
    <row r="374" spans="5:36" x14ac:dyDescent="0.25"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  <c r="AA374" s="21"/>
      <c r="AB374" s="21"/>
      <c r="AC374" s="21"/>
      <c r="AD374" s="21"/>
      <c r="AE374" s="21"/>
      <c r="AF374" s="21"/>
      <c r="AG374" s="21"/>
      <c r="AH374" s="21"/>
      <c r="AI374" s="21"/>
      <c r="AJ374" s="21"/>
    </row>
    <row r="375" spans="5:36" x14ac:dyDescent="0.25"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  <c r="AA375" s="21"/>
      <c r="AB375" s="21"/>
      <c r="AC375" s="21"/>
      <c r="AD375" s="21"/>
      <c r="AE375" s="21"/>
      <c r="AF375" s="21"/>
      <c r="AG375" s="21"/>
      <c r="AH375" s="21"/>
      <c r="AI375" s="21"/>
      <c r="AJ375" s="21"/>
    </row>
    <row r="376" spans="5:36" x14ac:dyDescent="0.25"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  <c r="AB376" s="21"/>
      <c r="AC376" s="21"/>
      <c r="AD376" s="21"/>
      <c r="AE376" s="21"/>
      <c r="AF376" s="21"/>
      <c r="AG376" s="21"/>
      <c r="AH376" s="21"/>
      <c r="AI376" s="21"/>
      <c r="AJ376" s="21"/>
    </row>
    <row r="377" spans="5:36" x14ac:dyDescent="0.25"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1"/>
      <c r="AC377" s="21"/>
      <c r="AD377" s="21"/>
      <c r="AE377" s="21"/>
      <c r="AF377" s="21"/>
      <c r="AG377" s="21"/>
      <c r="AH377" s="21"/>
      <c r="AI377" s="21"/>
      <c r="AJ377" s="21"/>
    </row>
    <row r="378" spans="5:36" x14ac:dyDescent="0.25"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21"/>
      <c r="AC378" s="21"/>
      <c r="AD378" s="21"/>
      <c r="AE378" s="21"/>
      <c r="AF378" s="21"/>
      <c r="AG378" s="21"/>
      <c r="AH378" s="21"/>
      <c r="AI378" s="21"/>
      <c r="AJ378" s="21"/>
    </row>
    <row r="379" spans="5:36" x14ac:dyDescent="0.25"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A379" s="21"/>
      <c r="AB379" s="21"/>
      <c r="AC379" s="21"/>
      <c r="AD379" s="21"/>
      <c r="AE379" s="21"/>
      <c r="AF379" s="21"/>
      <c r="AG379" s="21"/>
      <c r="AH379" s="21"/>
      <c r="AI379" s="21"/>
      <c r="AJ379" s="21"/>
    </row>
    <row r="380" spans="5:36" x14ac:dyDescent="0.25"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  <c r="AA380" s="21"/>
      <c r="AB380" s="21"/>
      <c r="AC380" s="21"/>
      <c r="AD380" s="21"/>
      <c r="AE380" s="21"/>
      <c r="AF380" s="21"/>
      <c r="AG380" s="21"/>
      <c r="AH380" s="21"/>
      <c r="AI380" s="21"/>
      <c r="AJ380" s="21"/>
    </row>
    <row r="381" spans="5:36" x14ac:dyDescent="0.25"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  <c r="AA381" s="21"/>
      <c r="AB381" s="21"/>
      <c r="AC381" s="21"/>
      <c r="AD381" s="21"/>
      <c r="AE381" s="21"/>
      <c r="AF381" s="21"/>
      <c r="AG381" s="21"/>
      <c r="AH381" s="21"/>
      <c r="AI381" s="21"/>
      <c r="AJ381" s="21"/>
    </row>
    <row r="382" spans="5:36" x14ac:dyDescent="0.25"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21"/>
      <c r="AB382" s="21"/>
      <c r="AC382" s="21"/>
      <c r="AD382" s="21"/>
      <c r="AE382" s="21"/>
      <c r="AF382" s="21"/>
      <c r="AG382" s="21"/>
      <c r="AH382" s="21"/>
      <c r="AI382" s="21"/>
      <c r="AJ382" s="21"/>
    </row>
    <row r="383" spans="5:36" x14ac:dyDescent="0.25"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  <c r="AA383" s="21"/>
      <c r="AB383" s="21"/>
      <c r="AC383" s="21"/>
      <c r="AD383" s="21"/>
      <c r="AE383" s="21"/>
      <c r="AF383" s="21"/>
      <c r="AG383" s="21"/>
      <c r="AH383" s="21"/>
      <c r="AI383" s="21"/>
      <c r="AJ383" s="21"/>
    </row>
    <row r="384" spans="5:36" x14ac:dyDescent="0.25"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  <c r="AA384" s="21"/>
      <c r="AB384" s="21"/>
      <c r="AC384" s="21"/>
      <c r="AD384" s="21"/>
      <c r="AE384" s="21"/>
      <c r="AF384" s="21"/>
      <c r="AG384" s="21"/>
      <c r="AH384" s="21"/>
      <c r="AI384" s="21"/>
      <c r="AJ384" s="21"/>
    </row>
    <row r="385" spans="5:36" x14ac:dyDescent="0.25"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  <c r="AA385" s="21"/>
      <c r="AB385" s="21"/>
      <c r="AC385" s="21"/>
      <c r="AD385" s="21"/>
      <c r="AE385" s="21"/>
      <c r="AF385" s="21"/>
      <c r="AG385" s="21"/>
      <c r="AH385" s="21"/>
      <c r="AI385" s="21"/>
      <c r="AJ385" s="21"/>
    </row>
    <row r="386" spans="5:36" x14ac:dyDescent="0.25"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1"/>
      <c r="AC386" s="21"/>
      <c r="AD386" s="21"/>
      <c r="AE386" s="21"/>
      <c r="AF386" s="21"/>
      <c r="AG386" s="21"/>
      <c r="AH386" s="21"/>
      <c r="AI386" s="21"/>
      <c r="AJ386" s="21"/>
    </row>
    <row r="387" spans="5:36" x14ac:dyDescent="0.25"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  <c r="AA387" s="21"/>
      <c r="AB387" s="21"/>
      <c r="AC387" s="21"/>
      <c r="AD387" s="21"/>
      <c r="AE387" s="21"/>
      <c r="AF387" s="21"/>
      <c r="AG387" s="21"/>
      <c r="AH387" s="21"/>
      <c r="AI387" s="21"/>
      <c r="AJ387" s="21"/>
    </row>
    <row r="388" spans="5:36" x14ac:dyDescent="0.25"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  <c r="AA388" s="21"/>
      <c r="AB388" s="21"/>
      <c r="AC388" s="21"/>
      <c r="AD388" s="21"/>
      <c r="AE388" s="21"/>
      <c r="AF388" s="21"/>
      <c r="AG388" s="21"/>
      <c r="AH388" s="21"/>
      <c r="AI388" s="21"/>
      <c r="AJ388" s="21"/>
    </row>
    <row r="389" spans="5:36" x14ac:dyDescent="0.25"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  <c r="AB389" s="21"/>
      <c r="AC389" s="21"/>
      <c r="AD389" s="21"/>
      <c r="AE389" s="21"/>
      <c r="AF389" s="21"/>
      <c r="AG389" s="21"/>
      <c r="AH389" s="21"/>
      <c r="AI389" s="21"/>
      <c r="AJ389" s="21"/>
    </row>
    <row r="390" spans="5:36" x14ac:dyDescent="0.25"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1"/>
      <c r="AC390" s="21"/>
      <c r="AD390" s="21"/>
      <c r="AE390" s="21"/>
      <c r="AF390" s="21"/>
      <c r="AG390" s="21"/>
      <c r="AH390" s="21"/>
      <c r="AI390" s="21"/>
      <c r="AJ390" s="21"/>
    </row>
    <row r="391" spans="5:36" x14ac:dyDescent="0.25"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  <c r="AA391" s="21"/>
      <c r="AB391" s="21"/>
      <c r="AC391" s="21"/>
      <c r="AD391" s="21"/>
      <c r="AE391" s="21"/>
      <c r="AF391" s="21"/>
      <c r="AG391" s="21"/>
      <c r="AH391" s="21"/>
      <c r="AI391" s="21"/>
      <c r="AJ391" s="21"/>
    </row>
    <row r="392" spans="5:36" x14ac:dyDescent="0.25"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  <c r="AA392" s="21"/>
      <c r="AB392" s="21"/>
      <c r="AC392" s="21"/>
      <c r="AD392" s="21"/>
      <c r="AE392" s="21"/>
      <c r="AF392" s="21"/>
      <c r="AG392" s="21"/>
      <c r="AH392" s="21"/>
      <c r="AI392" s="21"/>
      <c r="AJ392" s="21"/>
    </row>
    <row r="393" spans="5:36" x14ac:dyDescent="0.25"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  <c r="AA393" s="21"/>
      <c r="AB393" s="21"/>
      <c r="AC393" s="21"/>
      <c r="AD393" s="21"/>
      <c r="AE393" s="21"/>
      <c r="AF393" s="21"/>
      <c r="AG393" s="21"/>
      <c r="AH393" s="21"/>
      <c r="AI393" s="21"/>
      <c r="AJ393" s="21"/>
    </row>
    <row r="394" spans="5:36" x14ac:dyDescent="0.25"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  <c r="AB394" s="21"/>
      <c r="AC394" s="21"/>
      <c r="AD394" s="21"/>
      <c r="AE394" s="21"/>
      <c r="AF394" s="21"/>
      <c r="AG394" s="21"/>
      <c r="AH394" s="21"/>
      <c r="AI394" s="21"/>
      <c r="AJ394" s="21"/>
    </row>
    <row r="395" spans="5:36" x14ac:dyDescent="0.25"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  <c r="AA395" s="21"/>
      <c r="AB395" s="21"/>
      <c r="AC395" s="21"/>
      <c r="AD395" s="21"/>
      <c r="AE395" s="21"/>
      <c r="AF395" s="21"/>
      <c r="AG395" s="21"/>
      <c r="AH395" s="21"/>
      <c r="AI395" s="21"/>
      <c r="AJ395" s="21"/>
    </row>
    <row r="396" spans="5:36" x14ac:dyDescent="0.25"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  <c r="AA396" s="21"/>
      <c r="AB396" s="21"/>
      <c r="AC396" s="21"/>
      <c r="AD396" s="21"/>
      <c r="AE396" s="21"/>
      <c r="AF396" s="21"/>
      <c r="AG396" s="21"/>
      <c r="AH396" s="21"/>
      <c r="AI396" s="21"/>
      <c r="AJ396" s="21"/>
    </row>
    <row r="397" spans="5:36" x14ac:dyDescent="0.25"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  <c r="AA397" s="21"/>
      <c r="AB397" s="21"/>
      <c r="AC397" s="21"/>
      <c r="AD397" s="21"/>
      <c r="AE397" s="21"/>
      <c r="AF397" s="21"/>
      <c r="AG397" s="21"/>
      <c r="AH397" s="21"/>
      <c r="AI397" s="21"/>
      <c r="AJ397" s="21"/>
    </row>
    <row r="398" spans="5:36" x14ac:dyDescent="0.25"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  <c r="AB398" s="21"/>
      <c r="AC398" s="21"/>
      <c r="AD398" s="21"/>
      <c r="AE398" s="21"/>
      <c r="AF398" s="21"/>
      <c r="AG398" s="21"/>
      <c r="AH398" s="21"/>
      <c r="AI398" s="21"/>
      <c r="AJ398" s="21"/>
    </row>
    <row r="399" spans="5:36" x14ac:dyDescent="0.25"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  <c r="AA399" s="21"/>
      <c r="AB399" s="21"/>
      <c r="AC399" s="21"/>
      <c r="AD399" s="21"/>
      <c r="AE399" s="21"/>
      <c r="AF399" s="21"/>
      <c r="AG399" s="21"/>
      <c r="AH399" s="21"/>
      <c r="AI399" s="21"/>
      <c r="AJ399" s="21"/>
    </row>
    <row r="400" spans="5:36" x14ac:dyDescent="0.25"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  <c r="AA400" s="21"/>
      <c r="AB400" s="21"/>
      <c r="AC400" s="21"/>
      <c r="AD400" s="21"/>
      <c r="AE400" s="21"/>
      <c r="AF400" s="21"/>
      <c r="AG400" s="21"/>
      <c r="AH400" s="21"/>
      <c r="AI400" s="21"/>
      <c r="AJ400" s="21"/>
    </row>
    <row r="401" spans="5:36" x14ac:dyDescent="0.25"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  <c r="AA401" s="21"/>
      <c r="AB401" s="21"/>
      <c r="AC401" s="21"/>
      <c r="AD401" s="21"/>
      <c r="AE401" s="21"/>
      <c r="AF401" s="21"/>
      <c r="AG401" s="21"/>
      <c r="AH401" s="21"/>
      <c r="AI401" s="21"/>
      <c r="AJ401" s="21"/>
    </row>
    <row r="402" spans="5:36" x14ac:dyDescent="0.25"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  <c r="AB402" s="21"/>
      <c r="AC402" s="21"/>
      <c r="AD402" s="21"/>
      <c r="AE402" s="21"/>
      <c r="AF402" s="21"/>
      <c r="AG402" s="21"/>
      <c r="AH402" s="21"/>
      <c r="AI402" s="21"/>
      <c r="AJ402" s="21"/>
    </row>
    <row r="403" spans="5:36" x14ac:dyDescent="0.25"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  <c r="AA403" s="21"/>
      <c r="AB403" s="21"/>
      <c r="AC403" s="21"/>
      <c r="AD403" s="21"/>
      <c r="AE403" s="21"/>
      <c r="AF403" s="21"/>
      <c r="AG403" s="21"/>
      <c r="AH403" s="21"/>
      <c r="AI403" s="21"/>
      <c r="AJ403" s="21"/>
    </row>
    <row r="404" spans="5:36" x14ac:dyDescent="0.25"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  <c r="AA404" s="21"/>
      <c r="AB404" s="21"/>
      <c r="AC404" s="21"/>
      <c r="AD404" s="21"/>
      <c r="AE404" s="21"/>
      <c r="AF404" s="21"/>
      <c r="AG404" s="21"/>
      <c r="AH404" s="21"/>
      <c r="AI404" s="21"/>
      <c r="AJ404" s="21"/>
    </row>
    <row r="405" spans="5:36" x14ac:dyDescent="0.25"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  <c r="AA405" s="21"/>
      <c r="AB405" s="21"/>
      <c r="AC405" s="21"/>
      <c r="AD405" s="21"/>
      <c r="AE405" s="21"/>
      <c r="AF405" s="21"/>
      <c r="AG405" s="21"/>
      <c r="AH405" s="21"/>
      <c r="AI405" s="21"/>
      <c r="AJ405" s="21"/>
    </row>
    <row r="406" spans="5:36" x14ac:dyDescent="0.25"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  <c r="AB406" s="21"/>
      <c r="AC406" s="21"/>
      <c r="AD406" s="21"/>
      <c r="AE406" s="21"/>
      <c r="AF406" s="21"/>
      <c r="AG406" s="21"/>
      <c r="AH406" s="21"/>
      <c r="AI406" s="21"/>
      <c r="AJ406" s="21"/>
    </row>
    <row r="407" spans="5:36" x14ac:dyDescent="0.25"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  <c r="AA407" s="21"/>
      <c r="AB407" s="21"/>
      <c r="AC407" s="21"/>
      <c r="AD407" s="21"/>
      <c r="AE407" s="21"/>
      <c r="AF407" s="21"/>
      <c r="AG407" s="21"/>
      <c r="AH407" s="21"/>
      <c r="AI407" s="21"/>
      <c r="AJ407" s="21"/>
    </row>
    <row r="408" spans="5:36" x14ac:dyDescent="0.25"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  <c r="AA408" s="21"/>
      <c r="AB408" s="21"/>
      <c r="AC408" s="21"/>
      <c r="AD408" s="21"/>
      <c r="AE408" s="21"/>
      <c r="AF408" s="21"/>
      <c r="AG408" s="21"/>
      <c r="AH408" s="21"/>
      <c r="AI408" s="21"/>
      <c r="AJ408" s="21"/>
    </row>
    <row r="409" spans="5:36" x14ac:dyDescent="0.25"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  <c r="AA409" s="21"/>
      <c r="AB409" s="21"/>
      <c r="AC409" s="21"/>
      <c r="AD409" s="21"/>
      <c r="AE409" s="21"/>
      <c r="AF409" s="21"/>
      <c r="AG409" s="21"/>
      <c r="AH409" s="21"/>
      <c r="AI409" s="21"/>
      <c r="AJ409" s="21"/>
    </row>
    <row r="410" spans="5:36" x14ac:dyDescent="0.25"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  <c r="AA410" s="21"/>
      <c r="AB410" s="21"/>
      <c r="AC410" s="21"/>
      <c r="AD410" s="21"/>
      <c r="AE410" s="21"/>
      <c r="AF410" s="21"/>
      <c r="AG410" s="21"/>
      <c r="AH410" s="21"/>
      <c r="AI410" s="21"/>
      <c r="AJ410" s="21"/>
    </row>
    <row r="411" spans="5:36" x14ac:dyDescent="0.25"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  <c r="AA411" s="21"/>
      <c r="AB411" s="21"/>
      <c r="AC411" s="21"/>
      <c r="AD411" s="21"/>
      <c r="AE411" s="21"/>
      <c r="AF411" s="21"/>
      <c r="AG411" s="21"/>
      <c r="AH411" s="21"/>
      <c r="AI411" s="21"/>
      <c r="AJ411" s="21"/>
    </row>
    <row r="412" spans="5:36" x14ac:dyDescent="0.25"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  <c r="AA412" s="21"/>
      <c r="AB412" s="21"/>
      <c r="AC412" s="21"/>
      <c r="AD412" s="21"/>
      <c r="AE412" s="21"/>
      <c r="AF412" s="21"/>
      <c r="AG412" s="21"/>
      <c r="AH412" s="21"/>
      <c r="AI412" s="21"/>
      <c r="AJ412" s="21"/>
    </row>
    <row r="413" spans="5:36" x14ac:dyDescent="0.25"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  <c r="AA413" s="21"/>
      <c r="AB413" s="21"/>
      <c r="AC413" s="21"/>
      <c r="AD413" s="21"/>
      <c r="AE413" s="21"/>
      <c r="AF413" s="21"/>
      <c r="AG413" s="21"/>
      <c r="AH413" s="21"/>
      <c r="AI413" s="21"/>
      <c r="AJ413" s="21"/>
    </row>
    <row r="414" spans="5:36" x14ac:dyDescent="0.25"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  <c r="AA414" s="21"/>
      <c r="AB414" s="21"/>
      <c r="AC414" s="21"/>
      <c r="AD414" s="21"/>
      <c r="AE414" s="21"/>
      <c r="AF414" s="21"/>
      <c r="AG414" s="21"/>
      <c r="AH414" s="21"/>
      <c r="AI414" s="21"/>
      <c r="AJ414" s="21"/>
    </row>
    <row r="415" spans="5:36" x14ac:dyDescent="0.25"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  <c r="AA415" s="21"/>
      <c r="AB415" s="21"/>
      <c r="AC415" s="21"/>
      <c r="AD415" s="21"/>
      <c r="AE415" s="21"/>
      <c r="AF415" s="21"/>
      <c r="AG415" s="21"/>
      <c r="AH415" s="21"/>
      <c r="AI415" s="21"/>
      <c r="AJ415" s="21"/>
    </row>
    <row r="416" spans="5:36" x14ac:dyDescent="0.25"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  <c r="AA416" s="21"/>
      <c r="AB416" s="21"/>
      <c r="AC416" s="21"/>
      <c r="AD416" s="21"/>
      <c r="AE416" s="21"/>
      <c r="AF416" s="21"/>
      <c r="AG416" s="21"/>
      <c r="AH416" s="21"/>
      <c r="AI416" s="21"/>
      <c r="AJ416" s="21"/>
    </row>
    <row r="417" spans="5:36" x14ac:dyDescent="0.25"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  <c r="AA417" s="21"/>
      <c r="AB417" s="21"/>
      <c r="AC417" s="21"/>
      <c r="AD417" s="21"/>
      <c r="AE417" s="21"/>
      <c r="AF417" s="21"/>
      <c r="AG417" s="21"/>
      <c r="AH417" s="21"/>
      <c r="AI417" s="21"/>
      <c r="AJ417" s="21"/>
    </row>
    <row r="418" spans="5:36" x14ac:dyDescent="0.25"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  <c r="AA418" s="21"/>
      <c r="AB418" s="21"/>
      <c r="AC418" s="21"/>
      <c r="AD418" s="21"/>
      <c r="AE418" s="21"/>
      <c r="AF418" s="21"/>
      <c r="AG418" s="21"/>
      <c r="AH418" s="21"/>
      <c r="AI418" s="21"/>
      <c r="AJ418" s="21"/>
    </row>
    <row r="419" spans="5:36" x14ac:dyDescent="0.25"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  <c r="AA419" s="21"/>
      <c r="AB419" s="21"/>
      <c r="AC419" s="21"/>
      <c r="AD419" s="21"/>
      <c r="AE419" s="21"/>
      <c r="AF419" s="21"/>
      <c r="AG419" s="21"/>
      <c r="AH419" s="21"/>
      <c r="AI419" s="21"/>
      <c r="AJ419" s="21"/>
    </row>
    <row r="420" spans="5:36" x14ac:dyDescent="0.25"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  <c r="AA420" s="21"/>
      <c r="AB420" s="21"/>
      <c r="AC420" s="21"/>
      <c r="AD420" s="21"/>
      <c r="AE420" s="21"/>
      <c r="AF420" s="21"/>
      <c r="AG420" s="21"/>
      <c r="AH420" s="21"/>
      <c r="AI420" s="21"/>
      <c r="AJ420" s="21"/>
    </row>
    <row r="421" spans="5:36" x14ac:dyDescent="0.25"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  <c r="AA421" s="21"/>
      <c r="AB421" s="21"/>
      <c r="AC421" s="21"/>
      <c r="AD421" s="21"/>
      <c r="AE421" s="21"/>
      <c r="AF421" s="21"/>
      <c r="AG421" s="21"/>
      <c r="AH421" s="21"/>
      <c r="AI421" s="21"/>
      <c r="AJ421" s="21"/>
    </row>
    <row r="422" spans="5:36" x14ac:dyDescent="0.25"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  <c r="AA422" s="21"/>
      <c r="AB422" s="21"/>
      <c r="AC422" s="21"/>
      <c r="AD422" s="21"/>
      <c r="AE422" s="21"/>
      <c r="AF422" s="21"/>
      <c r="AG422" s="21"/>
      <c r="AH422" s="21"/>
      <c r="AI422" s="21"/>
      <c r="AJ422" s="21"/>
    </row>
    <row r="423" spans="5:36" x14ac:dyDescent="0.25"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  <c r="AA423" s="21"/>
      <c r="AB423" s="21"/>
      <c r="AC423" s="21"/>
      <c r="AD423" s="21"/>
      <c r="AE423" s="21"/>
      <c r="AF423" s="21"/>
      <c r="AG423" s="21"/>
      <c r="AH423" s="21"/>
      <c r="AI423" s="21"/>
      <c r="AJ423" s="21"/>
    </row>
    <row r="424" spans="5:36" x14ac:dyDescent="0.25"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  <c r="AA424" s="21"/>
      <c r="AB424" s="21"/>
      <c r="AC424" s="21"/>
      <c r="AD424" s="21"/>
      <c r="AE424" s="21"/>
      <c r="AF424" s="21"/>
      <c r="AG424" s="21"/>
      <c r="AH424" s="21"/>
      <c r="AI424" s="21"/>
      <c r="AJ424" s="21"/>
    </row>
    <row r="425" spans="5:36" x14ac:dyDescent="0.25"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  <c r="AA425" s="21"/>
      <c r="AB425" s="21"/>
      <c r="AC425" s="21"/>
      <c r="AD425" s="21"/>
      <c r="AE425" s="21"/>
      <c r="AF425" s="21"/>
      <c r="AG425" s="21"/>
      <c r="AH425" s="21"/>
      <c r="AI425" s="21"/>
      <c r="AJ425" s="21"/>
    </row>
    <row r="426" spans="5:36" x14ac:dyDescent="0.25"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  <c r="AA426" s="21"/>
      <c r="AB426" s="21"/>
      <c r="AC426" s="21"/>
      <c r="AD426" s="21"/>
      <c r="AE426" s="21"/>
      <c r="AF426" s="21"/>
      <c r="AG426" s="21"/>
      <c r="AH426" s="21"/>
      <c r="AI426" s="21"/>
      <c r="AJ426" s="21"/>
    </row>
    <row r="427" spans="5:36" x14ac:dyDescent="0.25"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  <c r="AA427" s="21"/>
      <c r="AB427" s="21"/>
      <c r="AC427" s="21"/>
      <c r="AD427" s="21"/>
      <c r="AE427" s="21"/>
      <c r="AF427" s="21"/>
      <c r="AG427" s="21"/>
      <c r="AH427" s="21"/>
      <c r="AI427" s="21"/>
      <c r="AJ427" s="21"/>
    </row>
    <row r="428" spans="5:36" x14ac:dyDescent="0.25"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  <c r="AA428" s="21"/>
      <c r="AB428" s="21"/>
      <c r="AC428" s="21"/>
      <c r="AD428" s="21"/>
      <c r="AE428" s="21"/>
      <c r="AF428" s="21"/>
      <c r="AG428" s="21"/>
      <c r="AH428" s="21"/>
      <c r="AI428" s="21"/>
      <c r="AJ428" s="21"/>
    </row>
    <row r="429" spans="5:36" x14ac:dyDescent="0.25"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  <c r="AA429" s="21"/>
      <c r="AB429" s="21"/>
      <c r="AC429" s="21"/>
      <c r="AD429" s="21"/>
      <c r="AE429" s="21"/>
      <c r="AF429" s="21"/>
      <c r="AG429" s="21"/>
      <c r="AH429" s="21"/>
      <c r="AI429" s="21"/>
      <c r="AJ429" s="21"/>
    </row>
    <row r="430" spans="5:36" x14ac:dyDescent="0.25"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  <c r="AA430" s="21"/>
      <c r="AB430" s="21"/>
      <c r="AC430" s="21"/>
      <c r="AD430" s="21"/>
      <c r="AE430" s="21"/>
      <c r="AF430" s="21"/>
      <c r="AG430" s="21"/>
      <c r="AH430" s="21"/>
      <c r="AI430" s="21"/>
      <c r="AJ430" s="21"/>
    </row>
    <row r="431" spans="5:36" x14ac:dyDescent="0.25"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  <c r="AA431" s="21"/>
      <c r="AB431" s="21"/>
      <c r="AC431" s="21"/>
      <c r="AD431" s="21"/>
      <c r="AE431" s="21"/>
      <c r="AF431" s="21"/>
      <c r="AG431" s="21"/>
      <c r="AH431" s="21"/>
      <c r="AI431" s="21"/>
      <c r="AJ431" s="21"/>
    </row>
    <row r="432" spans="5:36" x14ac:dyDescent="0.25"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  <c r="AA432" s="21"/>
      <c r="AB432" s="21"/>
      <c r="AC432" s="21"/>
      <c r="AD432" s="21"/>
      <c r="AE432" s="21"/>
      <c r="AF432" s="21"/>
      <c r="AG432" s="21"/>
      <c r="AH432" s="21"/>
      <c r="AI432" s="21"/>
      <c r="AJ432" s="21"/>
    </row>
    <row r="433" spans="5:36" x14ac:dyDescent="0.25"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  <c r="AA433" s="21"/>
      <c r="AB433" s="21"/>
      <c r="AC433" s="21"/>
      <c r="AD433" s="21"/>
      <c r="AE433" s="21"/>
      <c r="AF433" s="21"/>
      <c r="AG433" s="21"/>
      <c r="AH433" s="21"/>
      <c r="AI433" s="21"/>
      <c r="AJ433" s="21"/>
    </row>
    <row r="434" spans="5:36" x14ac:dyDescent="0.25"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  <c r="AA434" s="21"/>
      <c r="AB434" s="21"/>
      <c r="AC434" s="21"/>
      <c r="AD434" s="21"/>
      <c r="AE434" s="21"/>
      <c r="AF434" s="21"/>
      <c r="AG434" s="21"/>
      <c r="AH434" s="21"/>
      <c r="AI434" s="21"/>
      <c r="AJ434" s="21"/>
    </row>
    <row r="435" spans="5:36" x14ac:dyDescent="0.25"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  <c r="AA435" s="21"/>
      <c r="AB435" s="21"/>
      <c r="AC435" s="21"/>
      <c r="AD435" s="21"/>
      <c r="AE435" s="21"/>
      <c r="AF435" s="21"/>
      <c r="AG435" s="21"/>
      <c r="AH435" s="21"/>
      <c r="AI435" s="21"/>
      <c r="AJ435" s="21"/>
    </row>
    <row r="436" spans="5:36" x14ac:dyDescent="0.25"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  <c r="AA436" s="21"/>
      <c r="AB436" s="21"/>
      <c r="AC436" s="21"/>
      <c r="AD436" s="21"/>
      <c r="AE436" s="21"/>
      <c r="AF436" s="21"/>
      <c r="AG436" s="21"/>
      <c r="AH436" s="21"/>
      <c r="AI436" s="21"/>
      <c r="AJ436" s="21"/>
    </row>
    <row r="437" spans="5:36" x14ac:dyDescent="0.25"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  <c r="AA437" s="21"/>
      <c r="AB437" s="21"/>
      <c r="AC437" s="21"/>
      <c r="AD437" s="21"/>
      <c r="AE437" s="21"/>
      <c r="AF437" s="21"/>
      <c r="AG437" s="21"/>
      <c r="AH437" s="21"/>
      <c r="AI437" s="21"/>
      <c r="AJ437" s="21"/>
    </row>
    <row r="438" spans="5:36" x14ac:dyDescent="0.25"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  <c r="AA438" s="21"/>
      <c r="AB438" s="21"/>
      <c r="AC438" s="21"/>
      <c r="AD438" s="21"/>
      <c r="AE438" s="21"/>
      <c r="AF438" s="21"/>
      <c r="AG438" s="21"/>
      <c r="AH438" s="21"/>
      <c r="AI438" s="21"/>
      <c r="AJ438" s="21"/>
    </row>
    <row r="439" spans="5:36" x14ac:dyDescent="0.25"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  <c r="AA439" s="21"/>
      <c r="AB439" s="21"/>
      <c r="AC439" s="21"/>
      <c r="AD439" s="21"/>
      <c r="AE439" s="21"/>
      <c r="AF439" s="21"/>
      <c r="AG439" s="21"/>
      <c r="AH439" s="21"/>
      <c r="AI439" s="21"/>
      <c r="AJ439" s="21"/>
    </row>
    <row r="440" spans="5:36" x14ac:dyDescent="0.25"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  <c r="AA440" s="21"/>
      <c r="AB440" s="21"/>
      <c r="AC440" s="21"/>
      <c r="AD440" s="21"/>
      <c r="AE440" s="21"/>
      <c r="AF440" s="21"/>
      <c r="AG440" s="21"/>
      <c r="AH440" s="21"/>
      <c r="AI440" s="21"/>
      <c r="AJ440" s="21"/>
    </row>
    <row r="441" spans="5:36" x14ac:dyDescent="0.25"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  <c r="AA441" s="21"/>
      <c r="AB441" s="21"/>
      <c r="AC441" s="21"/>
      <c r="AD441" s="21"/>
      <c r="AE441" s="21"/>
      <c r="AF441" s="21"/>
      <c r="AG441" s="21"/>
      <c r="AH441" s="21"/>
      <c r="AI441" s="21"/>
      <c r="AJ441" s="21"/>
    </row>
    <row r="442" spans="5:36" x14ac:dyDescent="0.25"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  <c r="AA442" s="21"/>
      <c r="AB442" s="21"/>
      <c r="AC442" s="21"/>
      <c r="AD442" s="21"/>
      <c r="AE442" s="21"/>
      <c r="AF442" s="21"/>
      <c r="AG442" s="21"/>
      <c r="AH442" s="21"/>
      <c r="AI442" s="21"/>
      <c r="AJ442" s="21"/>
    </row>
    <row r="443" spans="5:36" x14ac:dyDescent="0.25"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  <c r="AA443" s="21"/>
      <c r="AB443" s="21"/>
      <c r="AC443" s="21"/>
      <c r="AD443" s="21"/>
      <c r="AE443" s="21"/>
      <c r="AF443" s="21"/>
      <c r="AG443" s="21"/>
      <c r="AH443" s="21"/>
      <c r="AI443" s="21"/>
      <c r="AJ443" s="21"/>
    </row>
    <row r="444" spans="5:36" x14ac:dyDescent="0.25"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  <c r="AA444" s="21"/>
      <c r="AB444" s="21"/>
      <c r="AC444" s="21"/>
      <c r="AD444" s="21"/>
      <c r="AE444" s="21"/>
      <c r="AF444" s="21"/>
      <c r="AG444" s="21"/>
      <c r="AH444" s="21"/>
      <c r="AI444" s="21"/>
      <c r="AJ444" s="21"/>
    </row>
    <row r="445" spans="5:36" x14ac:dyDescent="0.25"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  <c r="AA445" s="21"/>
      <c r="AB445" s="21"/>
      <c r="AC445" s="21"/>
      <c r="AD445" s="21"/>
      <c r="AE445" s="21"/>
      <c r="AF445" s="21"/>
      <c r="AG445" s="21"/>
      <c r="AH445" s="21"/>
      <c r="AI445" s="21"/>
      <c r="AJ445" s="21"/>
    </row>
    <row r="446" spans="5:36" x14ac:dyDescent="0.25"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  <c r="AA446" s="21"/>
      <c r="AB446" s="21"/>
      <c r="AC446" s="21"/>
      <c r="AD446" s="21"/>
      <c r="AE446" s="21"/>
      <c r="AF446" s="21"/>
      <c r="AG446" s="21"/>
      <c r="AH446" s="21"/>
      <c r="AI446" s="21"/>
      <c r="AJ446" s="21"/>
    </row>
    <row r="447" spans="5:36" x14ac:dyDescent="0.25"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  <c r="AA447" s="21"/>
      <c r="AB447" s="21"/>
      <c r="AC447" s="21"/>
      <c r="AD447" s="21"/>
      <c r="AE447" s="21"/>
      <c r="AF447" s="21"/>
      <c r="AG447" s="21"/>
      <c r="AH447" s="21"/>
      <c r="AI447" s="21"/>
      <c r="AJ447" s="21"/>
    </row>
    <row r="448" spans="5:36" x14ac:dyDescent="0.25"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  <c r="AA448" s="21"/>
      <c r="AB448" s="21"/>
      <c r="AC448" s="21"/>
      <c r="AD448" s="21"/>
      <c r="AE448" s="21"/>
      <c r="AF448" s="21"/>
      <c r="AG448" s="21"/>
      <c r="AH448" s="21"/>
      <c r="AI448" s="21"/>
      <c r="AJ448" s="21"/>
    </row>
    <row r="449" spans="5:36" x14ac:dyDescent="0.25"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  <c r="AA449" s="21"/>
      <c r="AB449" s="21"/>
      <c r="AC449" s="21"/>
      <c r="AD449" s="21"/>
      <c r="AE449" s="21"/>
      <c r="AF449" s="21"/>
      <c r="AG449" s="21"/>
      <c r="AH449" s="21"/>
      <c r="AI449" s="21"/>
      <c r="AJ449" s="21"/>
    </row>
    <row r="450" spans="5:36" x14ac:dyDescent="0.25"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  <c r="AA450" s="21"/>
      <c r="AB450" s="21"/>
      <c r="AC450" s="21"/>
      <c r="AD450" s="21"/>
      <c r="AE450" s="21"/>
      <c r="AF450" s="21"/>
      <c r="AG450" s="21"/>
      <c r="AH450" s="21"/>
      <c r="AI450" s="21"/>
      <c r="AJ450" s="21"/>
    </row>
    <row r="451" spans="5:36" x14ac:dyDescent="0.25"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  <c r="AA451" s="21"/>
      <c r="AB451" s="21"/>
      <c r="AC451" s="21"/>
      <c r="AD451" s="21"/>
      <c r="AE451" s="21"/>
      <c r="AF451" s="21"/>
      <c r="AG451" s="21"/>
      <c r="AH451" s="21"/>
      <c r="AI451" s="21"/>
      <c r="AJ451" s="21"/>
    </row>
    <row r="452" spans="5:36" x14ac:dyDescent="0.25"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  <c r="AA452" s="21"/>
      <c r="AB452" s="21"/>
      <c r="AC452" s="21"/>
      <c r="AD452" s="21"/>
      <c r="AE452" s="21"/>
      <c r="AF452" s="21"/>
      <c r="AG452" s="21"/>
      <c r="AH452" s="21"/>
      <c r="AI452" s="21"/>
      <c r="AJ452" s="21"/>
    </row>
    <row r="453" spans="5:36" x14ac:dyDescent="0.25"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  <c r="AA453" s="21"/>
      <c r="AB453" s="21"/>
      <c r="AC453" s="21"/>
      <c r="AD453" s="21"/>
      <c r="AE453" s="21"/>
      <c r="AF453" s="21"/>
      <c r="AG453" s="21"/>
      <c r="AH453" s="21"/>
      <c r="AI453" s="21"/>
      <c r="AJ453" s="21"/>
    </row>
    <row r="454" spans="5:36" x14ac:dyDescent="0.25"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  <c r="AA454" s="21"/>
      <c r="AB454" s="21"/>
      <c r="AC454" s="21"/>
      <c r="AD454" s="21"/>
      <c r="AE454" s="21"/>
      <c r="AF454" s="21"/>
      <c r="AG454" s="21"/>
      <c r="AH454" s="21"/>
      <c r="AI454" s="21"/>
      <c r="AJ454" s="21"/>
    </row>
    <row r="455" spans="5:36" x14ac:dyDescent="0.25"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  <c r="AA455" s="21"/>
      <c r="AB455" s="21"/>
      <c r="AC455" s="21"/>
      <c r="AD455" s="21"/>
      <c r="AE455" s="21"/>
      <c r="AF455" s="21"/>
      <c r="AG455" s="21"/>
      <c r="AH455" s="21"/>
      <c r="AI455" s="21"/>
      <c r="AJ455" s="21"/>
    </row>
    <row r="456" spans="5:36" x14ac:dyDescent="0.25"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  <c r="AA456" s="21"/>
      <c r="AB456" s="21"/>
      <c r="AC456" s="21"/>
      <c r="AD456" s="21"/>
      <c r="AE456" s="21"/>
      <c r="AF456" s="21"/>
      <c r="AG456" s="21"/>
      <c r="AH456" s="21"/>
      <c r="AI456" s="21"/>
      <c r="AJ456" s="21"/>
    </row>
    <row r="457" spans="5:36" x14ac:dyDescent="0.25"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  <c r="AA457" s="21"/>
      <c r="AB457" s="21"/>
      <c r="AC457" s="21"/>
      <c r="AD457" s="21"/>
      <c r="AE457" s="21"/>
      <c r="AF457" s="21"/>
      <c r="AG457" s="21"/>
      <c r="AH457" s="21"/>
      <c r="AI457" s="21"/>
      <c r="AJ457" s="21"/>
    </row>
    <row r="458" spans="5:36" x14ac:dyDescent="0.25"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  <c r="AA458" s="21"/>
      <c r="AB458" s="21"/>
      <c r="AC458" s="21"/>
      <c r="AD458" s="21"/>
      <c r="AE458" s="21"/>
      <c r="AF458" s="21"/>
      <c r="AG458" s="21"/>
      <c r="AH458" s="21"/>
      <c r="AI458" s="21"/>
      <c r="AJ458" s="21"/>
    </row>
    <row r="459" spans="5:36" x14ac:dyDescent="0.25"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  <c r="AA459" s="21"/>
      <c r="AB459" s="21"/>
      <c r="AC459" s="21"/>
      <c r="AD459" s="21"/>
      <c r="AE459" s="21"/>
      <c r="AF459" s="21"/>
      <c r="AG459" s="21"/>
      <c r="AH459" s="21"/>
      <c r="AI459" s="21"/>
      <c r="AJ459" s="21"/>
    </row>
    <row r="460" spans="5:36" x14ac:dyDescent="0.25"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  <c r="AA460" s="21"/>
      <c r="AB460" s="21"/>
      <c r="AC460" s="21"/>
      <c r="AD460" s="21"/>
      <c r="AE460" s="21"/>
      <c r="AF460" s="21"/>
      <c r="AG460" s="21"/>
      <c r="AH460" s="21"/>
      <c r="AI460" s="21"/>
      <c r="AJ460" s="21"/>
    </row>
    <row r="461" spans="5:36" x14ac:dyDescent="0.25"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  <c r="AA461" s="21"/>
      <c r="AB461" s="21"/>
      <c r="AC461" s="21"/>
      <c r="AD461" s="21"/>
      <c r="AE461" s="21"/>
      <c r="AF461" s="21"/>
      <c r="AG461" s="21"/>
      <c r="AH461" s="21"/>
      <c r="AI461" s="21"/>
      <c r="AJ461" s="21"/>
    </row>
    <row r="462" spans="5:36" x14ac:dyDescent="0.25"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  <c r="AA462" s="21"/>
      <c r="AB462" s="21"/>
      <c r="AC462" s="21"/>
      <c r="AD462" s="21"/>
      <c r="AE462" s="21"/>
      <c r="AF462" s="21"/>
      <c r="AG462" s="21"/>
      <c r="AH462" s="21"/>
      <c r="AI462" s="21"/>
      <c r="AJ462" s="21"/>
    </row>
    <row r="463" spans="5:36" x14ac:dyDescent="0.25"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  <c r="AA463" s="21"/>
      <c r="AB463" s="21"/>
      <c r="AC463" s="21"/>
      <c r="AD463" s="21"/>
      <c r="AE463" s="21"/>
      <c r="AF463" s="21"/>
      <c r="AG463" s="21"/>
      <c r="AH463" s="21"/>
      <c r="AI463" s="21"/>
      <c r="AJ463" s="21"/>
    </row>
    <row r="464" spans="5:36" x14ac:dyDescent="0.25"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  <c r="AA464" s="21"/>
      <c r="AB464" s="21"/>
      <c r="AC464" s="21"/>
      <c r="AD464" s="21"/>
      <c r="AE464" s="21"/>
      <c r="AF464" s="21"/>
      <c r="AG464" s="21"/>
      <c r="AH464" s="21"/>
      <c r="AI464" s="21"/>
      <c r="AJ464" s="21"/>
    </row>
    <row r="465" spans="5:36" x14ac:dyDescent="0.25"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  <c r="AA465" s="21"/>
      <c r="AB465" s="21"/>
      <c r="AC465" s="21"/>
      <c r="AD465" s="21"/>
      <c r="AE465" s="21"/>
      <c r="AF465" s="21"/>
      <c r="AG465" s="21"/>
      <c r="AH465" s="21"/>
      <c r="AI465" s="21"/>
      <c r="AJ465" s="21"/>
    </row>
    <row r="466" spans="5:36" x14ac:dyDescent="0.25"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  <c r="AA466" s="21"/>
      <c r="AB466" s="21"/>
      <c r="AC466" s="21"/>
      <c r="AD466" s="21"/>
      <c r="AE466" s="21"/>
      <c r="AF466" s="21"/>
      <c r="AG466" s="21"/>
      <c r="AH466" s="21"/>
      <c r="AI466" s="21"/>
      <c r="AJ466" s="21"/>
    </row>
    <row r="467" spans="5:36" x14ac:dyDescent="0.25"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  <c r="AA467" s="21"/>
      <c r="AB467" s="21"/>
      <c r="AC467" s="21"/>
      <c r="AD467" s="21"/>
      <c r="AE467" s="21"/>
      <c r="AF467" s="21"/>
      <c r="AG467" s="21"/>
      <c r="AH467" s="21"/>
      <c r="AI467" s="21"/>
      <c r="AJ467" s="21"/>
    </row>
    <row r="468" spans="5:36" x14ac:dyDescent="0.25"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  <c r="AA468" s="21"/>
      <c r="AB468" s="21"/>
      <c r="AC468" s="21"/>
      <c r="AD468" s="21"/>
      <c r="AE468" s="21"/>
      <c r="AF468" s="21"/>
      <c r="AG468" s="21"/>
      <c r="AH468" s="21"/>
      <c r="AI468" s="21"/>
      <c r="AJ468" s="21"/>
    </row>
    <row r="469" spans="5:36" x14ac:dyDescent="0.25"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  <c r="AA469" s="21"/>
      <c r="AB469" s="21"/>
      <c r="AC469" s="21"/>
      <c r="AD469" s="21"/>
      <c r="AE469" s="21"/>
      <c r="AF469" s="21"/>
      <c r="AG469" s="21"/>
      <c r="AH469" s="21"/>
      <c r="AI469" s="21"/>
      <c r="AJ469" s="21"/>
    </row>
    <row r="470" spans="5:36" x14ac:dyDescent="0.25"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  <c r="AA470" s="21"/>
      <c r="AB470" s="21"/>
      <c r="AC470" s="21"/>
      <c r="AD470" s="21"/>
      <c r="AE470" s="21"/>
      <c r="AF470" s="21"/>
      <c r="AG470" s="21"/>
      <c r="AH470" s="21"/>
      <c r="AI470" s="21"/>
      <c r="AJ470" s="21"/>
    </row>
    <row r="471" spans="5:36" x14ac:dyDescent="0.25"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  <c r="AA471" s="21"/>
      <c r="AB471" s="21"/>
      <c r="AC471" s="21"/>
      <c r="AD471" s="21"/>
      <c r="AE471" s="21"/>
      <c r="AF471" s="21"/>
      <c r="AG471" s="21"/>
      <c r="AH471" s="21"/>
      <c r="AI471" s="21"/>
      <c r="AJ471" s="21"/>
    </row>
    <row r="472" spans="5:36" x14ac:dyDescent="0.25"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  <c r="AA472" s="21"/>
      <c r="AB472" s="21"/>
      <c r="AC472" s="21"/>
      <c r="AD472" s="21"/>
      <c r="AE472" s="21"/>
      <c r="AF472" s="21"/>
      <c r="AG472" s="21"/>
      <c r="AH472" s="21"/>
      <c r="AI472" s="21"/>
      <c r="AJ472" s="21"/>
    </row>
    <row r="473" spans="5:36" x14ac:dyDescent="0.25"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  <c r="AA473" s="21"/>
      <c r="AB473" s="21"/>
      <c r="AC473" s="21"/>
      <c r="AD473" s="21"/>
      <c r="AE473" s="21"/>
      <c r="AF473" s="21"/>
      <c r="AG473" s="21"/>
      <c r="AH473" s="21"/>
      <c r="AI473" s="21"/>
      <c r="AJ473" s="21"/>
    </row>
    <row r="474" spans="5:36" x14ac:dyDescent="0.25"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  <c r="AA474" s="21"/>
      <c r="AB474" s="21"/>
      <c r="AC474" s="21"/>
      <c r="AD474" s="21"/>
      <c r="AE474" s="21"/>
      <c r="AF474" s="21"/>
      <c r="AG474" s="21"/>
      <c r="AH474" s="21"/>
      <c r="AI474" s="21"/>
      <c r="AJ474" s="21"/>
    </row>
    <row r="475" spans="5:36" x14ac:dyDescent="0.25"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  <c r="AA475" s="21"/>
      <c r="AB475" s="21"/>
      <c r="AC475" s="21"/>
      <c r="AD475" s="21"/>
      <c r="AE475" s="21"/>
      <c r="AF475" s="21"/>
      <c r="AG475" s="21"/>
      <c r="AH475" s="21"/>
      <c r="AI475" s="21"/>
      <c r="AJ475" s="21"/>
    </row>
    <row r="476" spans="5:36" x14ac:dyDescent="0.25"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  <c r="AA476" s="21"/>
      <c r="AB476" s="21"/>
      <c r="AC476" s="21"/>
      <c r="AD476" s="21"/>
      <c r="AE476" s="21"/>
      <c r="AF476" s="21"/>
      <c r="AG476" s="21"/>
      <c r="AH476" s="21"/>
      <c r="AI476" s="21"/>
      <c r="AJ476" s="21"/>
    </row>
    <row r="477" spans="5:36" x14ac:dyDescent="0.25"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  <c r="AA477" s="21"/>
      <c r="AB477" s="21"/>
      <c r="AC477" s="21"/>
      <c r="AD477" s="21"/>
      <c r="AE477" s="21"/>
      <c r="AF477" s="21"/>
      <c r="AG477" s="21"/>
      <c r="AH477" s="21"/>
      <c r="AI477" s="21"/>
      <c r="AJ477" s="21"/>
    </row>
    <row r="478" spans="5:36" x14ac:dyDescent="0.25"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  <c r="AA478" s="21"/>
      <c r="AB478" s="21"/>
      <c r="AC478" s="21"/>
      <c r="AD478" s="21"/>
      <c r="AE478" s="21"/>
      <c r="AF478" s="21"/>
      <c r="AG478" s="21"/>
      <c r="AH478" s="21"/>
      <c r="AI478" s="21"/>
      <c r="AJ478" s="21"/>
    </row>
    <row r="479" spans="5:36" x14ac:dyDescent="0.25"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  <c r="AA479" s="21"/>
      <c r="AB479" s="21"/>
      <c r="AC479" s="21"/>
      <c r="AD479" s="21"/>
      <c r="AE479" s="21"/>
      <c r="AF479" s="21"/>
      <c r="AG479" s="21"/>
      <c r="AH479" s="21"/>
      <c r="AI479" s="21"/>
      <c r="AJ479" s="21"/>
    </row>
    <row r="480" spans="5:36" x14ac:dyDescent="0.25"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  <c r="AA480" s="21"/>
      <c r="AB480" s="21"/>
      <c r="AC480" s="21"/>
      <c r="AD480" s="21"/>
      <c r="AE480" s="21"/>
      <c r="AF480" s="21"/>
      <c r="AG480" s="21"/>
      <c r="AH480" s="21"/>
      <c r="AI480" s="21"/>
      <c r="AJ480" s="21"/>
    </row>
    <row r="481" spans="5:36" x14ac:dyDescent="0.25"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  <c r="AA481" s="21"/>
      <c r="AB481" s="21"/>
      <c r="AC481" s="21"/>
      <c r="AD481" s="21"/>
      <c r="AE481" s="21"/>
      <c r="AF481" s="21"/>
      <c r="AG481" s="21"/>
      <c r="AH481" s="21"/>
      <c r="AI481" s="21"/>
      <c r="AJ481" s="21"/>
    </row>
    <row r="482" spans="5:36" x14ac:dyDescent="0.25"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  <c r="AA482" s="21"/>
      <c r="AB482" s="21"/>
      <c r="AC482" s="21"/>
      <c r="AD482" s="21"/>
      <c r="AE482" s="21"/>
      <c r="AF482" s="21"/>
      <c r="AG482" s="21"/>
      <c r="AH482" s="21"/>
      <c r="AI482" s="21"/>
      <c r="AJ482" s="21"/>
    </row>
    <row r="483" spans="5:36" x14ac:dyDescent="0.25"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  <c r="AA483" s="21"/>
      <c r="AB483" s="21"/>
      <c r="AC483" s="21"/>
      <c r="AD483" s="21"/>
      <c r="AE483" s="21"/>
      <c r="AF483" s="21"/>
      <c r="AG483" s="21"/>
      <c r="AH483" s="21"/>
      <c r="AI483" s="21"/>
      <c r="AJ483" s="21"/>
    </row>
    <row r="484" spans="5:36" x14ac:dyDescent="0.25"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  <c r="AA484" s="21"/>
      <c r="AB484" s="21"/>
      <c r="AC484" s="21"/>
      <c r="AD484" s="21"/>
      <c r="AE484" s="21"/>
      <c r="AF484" s="21"/>
      <c r="AG484" s="21"/>
      <c r="AH484" s="21"/>
      <c r="AI484" s="21"/>
      <c r="AJ484" s="21"/>
    </row>
    <row r="485" spans="5:36" x14ac:dyDescent="0.25"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  <c r="AA485" s="21"/>
      <c r="AB485" s="21"/>
      <c r="AC485" s="21"/>
      <c r="AD485" s="21"/>
      <c r="AE485" s="21"/>
      <c r="AF485" s="21"/>
      <c r="AG485" s="21"/>
      <c r="AH485" s="21"/>
      <c r="AI485" s="21"/>
      <c r="AJ485" s="21"/>
    </row>
  </sheetData>
  <mergeCells count="21">
    <mergeCell ref="I15:J15"/>
    <mergeCell ref="K15:L15"/>
    <mergeCell ref="B15:B16"/>
    <mergeCell ref="C15:C16"/>
    <mergeCell ref="D15:D16"/>
    <mergeCell ref="A13:V13"/>
    <mergeCell ref="O15:P15"/>
    <mergeCell ref="M15:N15"/>
    <mergeCell ref="AI15:AJ15"/>
    <mergeCell ref="AG15:AH15"/>
    <mergeCell ref="AE15:AF15"/>
    <mergeCell ref="Q15:R15"/>
    <mergeCell ref="S15:T15"/>
    <mergeCell ref="W15:X15"/>
    <mergeCell ref="U15:V15"/>
    <mergeCell ref="Y15:Z15"/>
    <mergeCell ref="AA15:AB15"/>
    <mergeCell ref="AC15:AD15"/>
    <mergeCell ref="A15:A16"/>
    <mergeCell ref="E15:F15"/>
    <mergeCell ref="G15:H15"/>
  </mergeCells>
  <phoneticPr fontId="0" type="noConversion"/>
  <pageMargins left="0.23622047244094491" right="0.23622047244094491" top="0.53" bottom="0.36" header="0.31496062992125984" footer="0.17"/>
  <pageSetup paperSize="9" scale="32" fitToWidth="0" fitToHeight="0" orientation="landscape" horizontalDpi="1200" verticalDpi="1200" r:id="rId1"/>
  <headerFooter alignWithMargins="0">
    <oddFooter xml:space="preserve">&amp;C&amp;P
</oddFooter>
  </headerFooter>
  <colBreaks count="1" manualBreakCount="1">
    <brk id="20" max="54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E74F702-5851-4F93-B9CD-8FBA1B61F600}">
  <ds:schemaRefs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12(1)</vt:lpstr>
      <vt:lpstr>ReportNameYear</vt:lpstr>
      <vt:lpstr>TableHeaderYear1</vt:lpstr>
      <vt:lpstr>TableHeaderYear2</vt:lpstr>
      <vt:lpstr>TableHeaderYear3</vt:lpstr>
      <vt:lpstr>Year1</vt:lpstr>
      <vt:lpstr>Year2Year3</vt:lpstr>
      <vt:lpstr>'Приложение 12(1)'!Заголовки_для_печати</vt:lpstr>
      <vt:lpstr>'Приложение 12(1)'!Область_печати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2015-05-18T21:13:04Z</cp:lastPrinted>
  <dcterms:created xsi:type="dcterms:W3CDTF">2005-09-08T01:35:00Z</dcterms:created>
  <dcterms:modified xsi:type="dcterms:W3CDTF">2015-06-08T22:24:15Z</dcterms:modified>
</cp:coreProperties>
</file>